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eielin\Desktop\R4 -1610987 MIMO Alignement\"/>
    </mc:Choice>
  </mc:AlternateContent>
  <bookViews>
    <workbookView xWindow="6180" yWindow="465" windowWidth="27420" windowHeight="20535" activeTab="3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82" i="5" l="1"/>
  <c r="D83" i="5"/>
  <c r="F82" i="5"/>
  <c r="F83" i="5"/>
  <c r="H82" i="5"/>
  <c r="H83" i="5"/>
  <c r="J82" i="5"/>
  <c r="J83" i="5"/>
  <c r="L82" i="5"/>
  <c r="L83" i="5"/>
  <c r="N82" i="5"/>
  <c r="N83" i="5"/>
  <c r="P82" i="5"/>
  <c r="P83" i="5"/>
  <c r="R82" i="5"/>
  <c r="R83" i="5"/>
  <c r="T82" i="5"/>
  <c r="T83" i="5"/>
  <c r="V82" i="5"/>
  <c r="V83" i="5"/>
  <c r="X82" i="5"/>
  <c r="X83" i="5"/>
  <c r="B82" i="5"/>
  <c r="B83" i="5"/>
  <c r="D80" i="5"/>
  <c r="D81" i="5"/>
  <c r="F80" i="5"/>
  <c r="F81" i="5"/>
  <c r="H80" i="5"/>
  <c r="H81" i="5"/>
  <c r="J80" i="5"/>
  <c r="J81" i="5"/>
  <c r="L80" i="5"/>
  <c r="L81" i="5"/>
  <c r="N80" i="5"/>
  <c r="N81" i="5"/>
  <c r="P80" i="5"/>
  <c r="P81" i="5"/>
  <c r="R80" i="5"/>
  <c r="R81" i="5"/>
  <c r="T80" i="5"/>
  <c r="T81" i="5"/>
  <c r="V80" i="5"/>
  <c r="V81" i="5"/>
  <c r="X80" i="5"/>
  <c r="X81" i="5"/>
  <c r="B80" i="5"/>
  <c r="B81" i="5"/>
  <c r="B82" i="6"/>
  <c r="B83" i="6"/>
  <c r="D82" i="6"/>
  <c r="D83" i="6"/>
  <c r="F82" i="6"/>
  <c r="F83" i="6"/>
  <c r="H82" i="6"/>
  <c r="H83" i="6"/>
  <c r="J82" i="6"/>
  <c r="J83" i="6"/>
  <c r="L82" i="6"/>
  <c r="L83" i="6"/>
  <c r="N82" i="6"/>
  <c r="N83" i="6"/>
  <c r="P82" i="6"/>
  <c r="P83" i="6"/>
  <c r="R82" i="6"/>
  <c r="R83" i="6"/>
  <c r="T82" i="6"/>
  <c r="T83" i="6"/>
  <c r="V82" i="6"/>
  <c r="V83" i="6"/>
  <c r="X82" i="6"/>
  <c r="X83" i="6"/>
  <c r="D80" i="6"/>
  <c r="D81" i="6"/>
  <c r="F80" i="6"/>
  <c r="F81" i="6"/>
  <c r="H80" i="6"/>
  <c r="H81" i="6"/>
  <c r="J80" i="6"/>
  <c r="J81" i="6"/>
  <c r="L80" i="6"/>
  <c r="L81" i="6"/>
  <c r="N80" i="6"/>
  <c r="N81" i="6"/>
  <c r="P80" i="6"/>
  <c r="P81" i="6"/>
  <c r="R80" i="6"/>
  <c r="R81" i="6"/>
  <c r="T80" i="6"/>
  <c r="T81" i="6"/>
  <c r="V80" i="6"/>
  <c r="V81" i="6"/>
  <c r="X80" i="6"/>
  <c r="X81" i="6"/>
  <c r="B80" i="6"/>
  <c r="B81" i="6"/>
  <c r="E1" i="6"/>
  <c r="B29" i="1"/>
  <c r="A10" i="6"/>
  <c r="E1" i="2"/>
  <c r="A10" i="2"/>
  <c r="B80" i="2"/>
  <c r="B86" i="6"/>
  <c r="D80" i="2"/>
  <c r="F80" i="2"/>
  <c r="H80" i="2"/>
  <c r="J80" i="2"/>
  <c r="L80" i="2"/>
  <c r="N80" i="2"/>
  <c r="P80" i="2"/>
  <c r="R80" i="2"/>
  <c r="T80" i="2"/>
  <c r="V80" i="2"/>
  <c r="X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A12" i="6"/>
  <c r="B87" i="6"/>
  <c r="B23" i="7"/>
  <c r="E1" i="5"/>
  <c r="A12" i="5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91" i="6"/>
  <c r="B27" i="7"/>
  <c r="B91" i="5"/>
  <c r="B41" i="7"/>
  <c r="B46" i="7"/>
  <c r="B86" i="2"/>
  <c r="B8" i="7"/>
  <c r="B22" i="7"/>
  <c r="A10" i="5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90" i="6"/>
  <c r="B26" i="7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<sst xmlns="http://schemas.openxmlformats.org/spreadsheetml/2006/main" count="210" uniqueCount="90">
  <si>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</si>
  <si>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</si>
  <si>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</si>
  <si>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</si>
  <si>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</si>
  <si>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</si>
  <si>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</si>
  <si>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</si>
  <si>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</si>
  <si>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</si>
  <si>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</si>
  <si>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</si>
  <si>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</si>
  <si>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</si>
  <si>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</si>
  <si>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</si>
  <si>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</si>
  <si>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</si>
  <si>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</si>
  <si>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</si>
  <si>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</si>
  <si>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</si>
  <si>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</si>
  <si>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</si>
  <si>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</si>
  <si>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</si>
  <si>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</si>
  <si>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</si>
  <si>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</si>
  <si>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</si>
  <si>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</si>
  <si>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</si>
  <si>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</si>
  <si>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</si>
  <si>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</si>
  <si>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</si>
  <si>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</si>
  <si>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</si>
  <si>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</si>
  <si>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</si>
  <si>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</si>
  <si>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</si>
  <si>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</si>
  <si>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</si>
  <si>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</si>
  <si>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</si>
  <si>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</si>
  <si>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</si>
  <si>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</si>
  <si>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</si>
  <si>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</si>
  <si>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</si>
  <si>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</si>
  <si>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</si>
  <si>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</si>
  <si>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</si>
  <si>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</si>
  <si>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</si>
  <si>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</si>
  <si>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</si>
  <si>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</si>
  <si>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</si>
  <si>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</si>
  <si>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</si>
  <si>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</si>
  <si>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</si>
  <si>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</si>
  <si>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</si>
  <si>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</si>
  <si>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</si>
  <si>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</si>
  <si>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</si>
  <si>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</si>
  <si>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</si>
  <si>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</si>
  <si>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</si>
  <si>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</si>
  <si>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</si>
  <si>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</si>
  <si>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Intel</t>
  </si>
  <si>
    <t>425 rue de Goa
Zone des Trois Moulins
06600 Antibes</t>
  </si>
  <si>
    <t>CMW500</t>
  </si>
  <si>
    <t>Vertex</t>
  </si>
  <si>
    <t>4.13.008.1</t>
  </si>
  <si>
    <t>Umi</t>
  </si>
  <si>
    <t>Handset</t>
  </si>
  <si>
    <t>Sprint</t>
  </si>
  <si>
    <t>5.61 x 2.74 x 0.31 inches (142.4 x 69.6 x 7.9 mm)</t>
  </si>
  <si>
    <t>R4-1702519</t>
  </si>
  <si>
    <t>v3.5.50 Base v3.5.131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</si>
</sst>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3" sqref="B3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88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workbookViewId="0">
      <selection activeCell="B4" sqref="B4:B5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>
        <v>41</v>
      </c>
    </row>
    <row r="3" spans="1:2" ht="30">
      <c r="A3" s="32" t="s">
        <v>70</v>
      </c>
      <c r="B3" s="33">
        <v>20</v>
      </c>
    </row>
    <row r="4" spans="1:2">
      <c r="A4" s="32" t="s">
        <v>15</v>
      </c>
      <c r="B4" s="34">
        <v>40620</v>
      </c>
    </row>
    <row r="5" spans="1:2">
      <c r="A5" s="32" t="s">
        <v>16</v>
      </c>
      <c r="B5" s="34">
        <v>40620</v>
      </c>
    </row>
    <row r="6" spans="1:2">
      <c r="A6" s="24" t="s">
        <v>17</v>
      </c>
      <c r="B6" s="35"/>
    </row>
    <row r="7" spans="1:2" ht="30">
      <c r="A7" s="32" t="s">
        <v>62</v>
      </c>
      <c r="B7" s="33" t="s">
        <v>84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">
      <c r="A10" s="32" t="s">
        <v>63</v>
      </c>
      <c r="B10" s="33" t="s">
        <v>85</v>
      </c>
    </row>
    <row r="11" spans="1:2" ht="44.25">
      <c r="A11" s="32" t="s">
        <v>64</v>
      </c>
      <c r="B11" s="33" t="s">
        <v>86</v>
      </c>
    </row>
    <row r="12" spans="1:2">
      <c r="A12" s="36" t="s">
        <v>55</v>
      </c>
      <c r="B12" s="33" t="s">
        <v>87</v>
      </c>
    </row>
    <row r="13" spans="1:2" ht="30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0">
      <c r="A16" s="46" t="s">
        <v>49</v>
      </c>
      <c r="B16" s="32" t="s">
        <v>59</v>
      </c>
    </row>
    <row r="17" spans="1:4" ht="30">
      <c r="A17" s="46"/>
      <c r="B17" s="32" t="s">
        <v>60</v>
      </c>
    </row>
    <row r="18" spans="1:4" ht="4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 t="s">
        <v>79</v>
      </c>
    </row>
    <row r="21" spans="1:4" ht="45">
      <c r="A21" s="32" t="s">
        <v>13</v>
      </c>
      <c r="B21" s="45" t="s">
        <v>80</v>
      </c>
    </row>
    <row r="22" spans="1:4" ht="32.25">
      <c r="A22" s="32" t="s">
        <v>66</v>
      </c>
      <c r="B22" s="33">
        <v>8</v>
      </c>
    </row>
    <row r="23" spans="1:4">
      <c r="A23" s="32" t="s">
        <v>20</v>
      </c>
      <c r="B23" s="33" t="s">
        <v>81</v>
      </c>
    </row>
    <row r="24" spans="1:4">
      <c r="A24" s="32" t="s">
        <v>21</v>
      </c>
      <c r="B24" s="33" t="s">
        <v>89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>
      <c r="A29" s="32" t="s">
        <v>69</v>
      </c>
      <c r="B29" s="33">
        <f>IF(B3=10,35.424,29.512)</f>
        <v>29.512</v>
      </c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 t="s">
        <v>82</v>
      </c>
    </row>
    <row r="32" spans="1:4">
      <c r="A32" s="32" t="s">
        <v>25</v>
      </c>
      <c r="B32" s="33" t="s">
        <v>83</v>
      </c>
    </row>
    <row r="33" spans="1:2">
      <c r="A33" s="38"/>
      <c r="B33" s="37"/>
    </row>
    <row r="34" spans="1:2">
      <c r="A34" s="37"/>
      <c r="B34" s="37"/>
    </row>
    <row r="35" spans="1:2" ht="9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A24" workbookViewId="0">
      <selection activeCell="B9" sqref="B9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0" t="s">
        <v>74</v>
      </c>
      <c r="C1" s="50"/>
      <c r="D1" s="50"/>
      <c r="E1" s="5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1">
        <v>0</v>
      </c>
      <c r="C3" s="51"/>
      <c r="D3" s="51">
        <v>30</v>
      </c>
      <c r="E3" s="51"/>
      <c r="F3" s="51">
        <v>60</v>
      </c>
      <c r="G3" s="51"/>
      <c r="H3" s="51">
        <v>90</v>
      </c>
      <c r="I3" s="51"/>
      <c r="J3" s="51">
        <v>120</v>
      </c>
      <c r="K3" s="51"/>
      <c r="L3" s="51">
        <v>150</v>
      </c>
      <c r="M3" s="51"/>
      <c r="N3" s="51">
        <v>180</v>
      </c>
      <c r="O3" s="51"/>
      <c r="P3" s="51">
        <v>210</v>
      </c>
      <c r="Q3" s="51"/>
      <c r="R3" s="51">
        <v>240</v>
      </c>
      <c r="S3" s="51"/>
      <c r="T3" s="51">
        <v>270</v>
      </c>
      <c r="U3" s="51"/>
      <c r="V3" s="51">
        <v>300</v>
      </c>
      <c r="W3" s="51"/>
      <c r="X3" s="51">
        <v>330</v>
      </c>
      <c r="Y3" s="51"/>
    </row>
    <row r="4" spans="1:25" ht="60" customHeight="1">
      <c r="A4" s="25" t="str">
        <f>CONCATENATE("70% TP Outage Level ",'General Info'!$D$28)</f>
        <v>70% TP Outage Level [dBm / 15kHz]</v>
      </c>
      <c r="B4" s="49">
        <f ca="1">'Ori1-Raw Data'!B80:C80</f>
        <v>-99.274373580693592</v>
      </c>
      <c r="C4" s="49"/>
      <c r="D4" s="49">
        <f ca="1">'Ori1-Raw Data'!D80:E80</f>
        <v>-99.346852705845265</v>
      </c>
      <c r="E4" s="49"/>
      <c r="F4" s="49">
        <f ca="1">'Ori1-Raw Data'!F80:G80</f>
        <v>-98.808030212681373</v>
      </c>
      <c r="G4" s="49"/>
      <c r="H4" s="49">
        <f ca="1">'Ori1-Raw Data'!H80:I80</f>
        <v>-96.334941126400906</v>
      </c>
      <c r="I4" s="49"/>
      <c r="J4" s="49">
        <f ca="1">'Ori1-Raw Data'!J80:K80</f>
        <v>-96.943952148870181</v>
      </c>
      <c r="K4" s="49"/>
      <c r="L4" s="49">
        <f ca="1">'Ori1-Raw Data'!L80:M80</f>
        <v>-96.676942936330164</v>
      </c>
      <c r="M4" s="49"/>
      <c r="N4" s="49">
        <f ca="1">'Ori1-Raw Data'!N80:O80</f>
        <v>-97.359907580125494</v>
      </c>
      <c r="O4" s="49"/>
      <c r="P4" s="49">
        <f ca="1">'Ori1-Raw Data'!P80:Q80</f>
        <v>-98.964537128150781</v>
      </c>
      <c r="Q4" s="49"/>
      <c r="R4" s="49">
        <f ca="1">'Ori1-Raw Data'!R80:S80</f>
        <v>-98.980416288811156</v>
      </c>
      <c r="S4" s="49"/>
      <c r="T4" s="49">
        <f ca="1">'Ori1-Raw Data'!T80:U80</f>
        <v>-97.393772468978327</v>
      </c>
      <c r="U4" s="49"/>
      <c r="V4" s="49">
        <f ca="1">'Ori1-Raw Data'!V80:W80</f>
        <v>-97.847547069742774</v>
      </c>
      <c r="W4" s="49"/>
      <c r="X4" s="49">
        <f ca="1">'Ori1-Raw Data'!X80:Y80</f>
        <v>-97.615210119574002</v>
      </c>
      <c r="Y4" s="49"/>
    </row>
    <row r="5" spans="1:25" ht="45">
      <c r="A5" s="25" t="str">
        <f>CONCATENATE("95% TP Outage Level ",'General Info'!$D$28)</f>
        <v>95% TP Outage Level [dBm / 15kHz]</v>
      </c>
      <c r="B5" s="49">
        <f ca="1">'Ori1-Raw Data'!B82:C82</f>
        <v>-96.818141117478504</v>
      </c>
      <c r="C5" s="49"/>
      <c r="D5" s="49">
        <f ca="1">'Ori1-Raw Data'!D82:E82</f>
        <v>-97.001961453180968</v>
      </c>
      <c r="E5" s="49"/>
      <c r="F5" s="49">
        <f ca="1">'Ori1-Raw Data'!F82:G82</f>
        <v>-96.61501800466003</v>
      </c>
      <c r="G5" s="49"/>
      <c r="H5" s="49">
        <f ca="1">'Ori1-Raw Data'!H82:I82</f>
        <v>-94.220600107642625</v>
      </c>
      <c r="I5" s="49"/>
      <c r="J5" s="49">
        <f ca="1">'Ori1-Raw Data'!J82:K82</f>
        <v>-94.759802770603415</v>
      </c>
      <c r="K5" s="49"/>
      <c r="L5" s="49">
        <f ca="1">'Ori1-Raw Data'!L82:M82</f>
        <v>-94.569222903885475</v>
      </c>
      <c r="M5" s="49"/>
      <c r="N5" s="49">
        <f ca="1">'Ori1-Raw Data'!N82:O82</f>
        <v>-95.018053016453393</v>
      </c>
      <c r="O5" s="49"/>
      <c r="P5" s="49">
        <f ca="1">'Ori1-Raw Data'!P82:Q82</f>
        <v>-96.902645587998066</v>
      </c>
      <c r="Q5" s="49"/>
      <c r="R5" s="49">
        <f ca="1">'Ori1-Raw Data'!R82:S82</f>
        <v>-96.700543357728989</v>
      </c>
      <c r="S5" s="49"/>
      <c r="T5" s="49">
        <f ca="1">'Ori1-Raw Data'!T82:U82</f>
        <v>-95.275354582888525</v>
      </c>
      <c r="U5" s="49"/>
      <c r="V5" s="49">
        <f ca="1">'Ori1-Raw Data'!V82:W82</f>
        <v>-95.63953746942407</v>
      </c>
      <c r="W5" s="49"/>
      <c r="X5" s="49">
        <f ca="1">'Ori1-Raw Data'!X82:Y82</f>
        <v>-95.520822281167113</v>
      </c>
      <c r="Y5" s="49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-98.081572483429198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-95.860089331695377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0" t="s">
        <v>46</v>
      </c>
      <c r="C15" s="50"/>
      <c r="D15" s="50"/>
      <c r="E15" s="50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1">
        <v>0</v>
      </c>
      <c r="C17" s="51"/>
      <c r="D17" s="51">
        <v>30</v>
      </c>
      <c r="E17" s="51"/>
      <c r="F17" s="51">
        <v>60</v>
      </c>
      <c r="G17" s="51"/>
      <c r="H17" s="51">
        <v>90</v>
      </c>
      <c r="I17" s="51"/>
      <c r="J17" s="51">
        <v>120</v>
      </c>
      <c r="K17" s="51"/>
      <c r="L17" s="51">
        <v>150</v>
      </c>
      <c r="M17" s="51"/>
      <c r="N17" s="51">
        <v>180</v>
      </c>
      <c r="O17" s="51"/>
      <c r="P17" s="51">
        <v>210</v>
      </c>
      <c r="Q17" s="51"/>
      <c r="R17" s="51">
        <v>240</v>
      </c>
      <c r="S17" s="51"/>
      <c r="T17" s="51">
        <v>270</v>
      </c>
      <c r="U17" s="51"/>
      <c r="V17" s="51">
        <v>300</v>
      </c>
      <c r="W17" s="51"/>
      <c r="X17" s="51">
        <v>330</v>
      </c>
      <c r="Y17" s="51"/>
    </row>
    <row r="18" spans="1:25" ht="60" customHeight="1">
      <c r="A18" s="25" t="str">
        <f>CONCATENATE("70% TP Outage Level ",'General Info'!$D$28)</f>
        <v>70% TP Outage Level [dBm / 15kHz]</v>
      </c>
      <c r="B18" s="49">
        <f ca="1">'Ori2-Raw Data'!B80:C80</f>
        <v>-98.06199929657275</v>
      </c>
      <c r="C18" s="49"/>
      <c r="D18" s="49">
        <f ca="1">'Ori2-Raw Data'!D80:E80</f>
        <v>-97.281622397702805</v>
      </c>
      <c r="E18" s="49"/>
      <c r="F18" s="49">
        <f ca="1">'Ori2-Raw Data'!F80:G80</f>
        <v>-98.403993668574202</v>
      </c>
      <c r="G18" s="49"/>
      <c r="H18" s="49">
        <f ca="1">'Ori2-Raw Data'!H80:I80</f>
        <v>-98.20685494513782</v>
      </c>
      <c r="I18" s="49"/>
      <c r="J18" s="49">
        <f ca="1">'Ori2-Raw Data'!J80:K80</f>
        <v>-99.044654315046529</v>
      </c>
      <c r="K18" s="49"/>
      <c r="L18" s="49">
        <f ca="1">'Ori2-Raw Data'!L80:M80</f>
        <v>-98.656286529199974</v>
      </c>
      <c r="M18" s="49"/>
      <c r="N18" s="49">
        <f ca="1">'Ori2-Raw Data'!N80:O80</f>
        <v>-98.637239969537859</v>
      </c>
      <c r="O18" s="49"/>
      <c r="P18" s="49">
        <f ca="1">'Ori2-Raw Data'!P80:Q80</f>
        <v>-97.204979140914716</v>
      </c>
      <c r="Q18" s="49"/>
      <c r="R18" s="49">
        <f ca="1">'Ori2-Raw Data'!R80:S80</f>
        <v>-97.56895514003692</v>
      </c>
      <c r="S18" s="49"/>
      <c r="T18" s="49">
        <f ca="1">'Ori2-Raw Data'!T80:U80</f>
        <v>-96.995829141515756</v>
      </c>
      <c r="U18" s="49"/>
      <c r="V18" s="49">
        <f ca="1">'Ori2-Raw Data'!V80:W80</f>
        <v>-98.422167194928676</v>
      </c>
      <c r="W18" s="49"/>
      <c r="X18" s="49">
        <f ca="1">'Ori2-Raw Data'!X80:Y80</f>
        <v>-97.930764411027567</v>
      </c>
      <c r="Y18" s="49"/>
    </row>
    <row r="19" spans="1:25" ht="45">
      <c r="A19" s="25" t="str">
        <f>CONCATENATE("95% TP Outage Level ",'General Info'!$D$28)</f>
        <v>95% TP Outage Level [dBm / 15kHz]</v>
      </c>
      <c r="B19" s="49">
        <f ca="1">'Ori2-Raw Data'!B82:C82</f>
        <v>-95.820395836010789</v>
      </c>
      <c r="C19" s="49"/>
      <c r="D19" s="49">
        <f ca="1">'Ori2-Raw Data'!D82:E82</f>
        <v>-95.245448054266319</v>
      </c>
      <c r="E19" s="49"/>
      <c r="F19" s="49">
        <f ca="1">'Ori2-Raw Data'!F82:G82</f>
        <v>-96.132644110275692</v>
      </c>
      <c r="G19" s="49"/>
      <c r="H19" s="49">
        <f ca="1">'Ori2-Raw Data'!H82:I82</f>
        <v>-95.998574144486696</v>
      </c>
      <c r="I19" s="49"/>
      <c r="J19" s="49">
        <f ca="1">'Ori2-Raw Data'!J82:K82</f>
        <v>-96.772189349112438</v>
      </c>
      <c r="K19" s="49"/>
      <c r="L19" s="49">
        <f ca="1">'Ori2-Raw Data'!L82:M82</f>
        <v>-96.365266106442576</v>
      </c>
      <c r="M19" s="49"/>
      <c r="N19" s="49">
        <f ca="1">'Ori2-Raw Data'!N82:O82</f>
        <v>-96.346918639951426</v>
      </c>
      <c r="O19" s="49"/>
      <c r="P19" s="49">
        <f ca="1">'Ori2-Raw Data'!P82:Q82</f>
        <v>-95.000876987839106</v>
      </c>
      <c r="Q19" s="49"/>
      <c r="R19" s="49">
        <f ca="1">'Ori2-Raw Data'!R82:S82</f>
        <v>-95.380936819172121</v>
      </c>
      <c r="S19" s="49"/>
      <c r="T19" s="49">
        <f ca="1">'Ori2-Raw Data'!T82:U82</f>
        <v>-94.749465049928659</v>
      </c>
      <c r="U19" s="49"/>
      <c r="V19" s="49">
        <f ca="1">'Ori2-Raw Data'!V82:W82</f>
        <v>-96.252804948216337</v>
      </c>
      <c r="W19" s="49"/>
      <c r="X19" s="49">
        <f ca="1">'Ori2-Raw Data'!X82:Y82</f>
        <v>-95.612498407440441</v>
      </c>
      <c r="Y19" s="49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-98.078676546218603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-95.846096641876528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0" t="s">
        <v>47</v>
      </c>
      <c r="C29" s="50"/>
      <c r="D29" s="50"/>
      <c r="E29" s="50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1">
        <v>0</v>
      </c>
      <c r="C31" s="51"/>
      <c r="D31" s="51">
        <v>30</v>
      </c>
      <c r="E31" s="51"/>
      <c r="F31" s="51">
        <v>60</v>
      </c>
      <c r="G31" s="51"/>
      <c r="H31" s="51">
        <v>90</v>
      </c>
      <c r="I31" s="51"/>
      <c r="J31" s="51">
        <v>120</v>
      </c>
      <c r="K31" s="51"/>
      <c r="L31" s="51">
        <v>150</v>
      </c>
      <c r="M31" s="51"/>
      <c r="N31" s="51">
        <v>180</v>
      </c>
      <c r="O31" s="51"/>
      <c r="P31" s="51">
        <v>210</v>
      </c>
      <c r="Q31" s="51"/>
      <c r="R31" s="51">
        <v>240</v>
      </c>
      <c r="S31" s="51"/>
      <c r="T31" s="51">
        <v>270</v>
      </c>
      <c r="U31" s="51"/>
      <c r="V31" s="51">
        <v>300</v>
      </c>
      <c r="W31" s="51"/>
      <c r="X31" s="51">
        <v>330</v>
      </c>
      <c r="Y31" s="51"/>
    </row>
    <row r="32" spans="1:25" ht="45">
      <c r="A32" s="25" t="str">
        <f>CONCATENATE("70% TP Outage Level ",'General Info'!$D$28)</f>
        <v>70% TP Outage Level [dBm / 15kHz]</v>
      </c>
      <c r="B32" s="49">
        <f ca="1">'Ori3-Raw Data'!B80:C80</f>
        <v>-95.131726922786626</v>
      </c>
      <c r="C32" s="49"/>
      <c r="D32" s="49">
        <f ca="1">'Ori3-Raw Data'!D80:E80</f>
        <v>-96.341303994803511</v>
      </c>
      <c r="E32" s="49"/>
      <c r="F32" s="49">
        <f ca="1">'Ori3-Raw Data'!F80:G80</f>
        <v>-95.029240421241312</v>
      </c>
      <c r="G32" s="49"/>
      <c r="H32" s="49">
        <f ca="1">'Ori3-Raw Data'!H80:I80</f>
        <v>-94.122276239256877</v>
      </c>
      <c r="I32" s="49"/>
      <c r="J32" s="49">
        <f ca="1">'Ori3-Raw Data'!J80:K80</f>
        <v>-94.049188444482709</v>
      </c>
      <c r="K32" s="49"/>
      <c r="L32" s="49">
        <f ca="1">'Ori3-Raw Data'!L80:M80</f>
        <v>-94.182708538472355</v>
      </c>
      <c r="M32" s="49"/>
      <c r="N32" s="49">
        <f ca="1">'Ori3-Raw Data'!N80:O80</f>
        <v>-94.083289969083836</v>
      </c>
      <c r="O32" s="49"/>
      <c r="P32" s="49">
        <f ca="1">'Ori3-Raw Data'!P80:Q80</f>
        <v>-96.181720904952783</v>
      </c>
      <c r="Q32" s="49"/>
      <c r="R32" s="49">
        <f ca="1">'Ori3-Raw Data'!R80:S80</f>
        <v>-95.301278528776052</v>
      </c>
      <c r="S32" s="49"/>
      <c r="T32" s="49">
        <f ca="1">'Ori3-Raw Data'!T80:U80</f>
        <v>-94.604322488872569</v>
      </c>
      <c r="U32" s="49"/>
      <c r="V32" s="49">
        <f ca="1">'Ori3-Raw Data'!V80:W80</f>
        <v>-95.191862225586675</v>
      </c>
      <c r="W32" s="49"/>
      <c r="X32" s="49">
        <f ca="1">'Ori3-Raw Data'!X80:Y80</f>
        <v>-94.810103607350825</v>
      </c>
      <c r="Y32" s="49"/>
    </row>
    <row r="33" spans="1:25" ht="45">
      <c r="A33" s="25" t="str">
        <f>CONCATENATE("95% TP Outage Level ",'General Info'!$D$28)</f>
        <v>95% TP Outage Level [dBm / 15kHz]</v>
      </c>
      <c r="B33" s="49">
        <f ca="1">'Ori3-Raw Data'!B82:C82</f>
        <v>-93.054381543233802</v>
      </c>
      <c r="C33" s="49"/>
      <c r="D33" s="49">
        <f ca="1">'Ori3-Raw Data'!D82:E82</f>
        <v>-93.893886715920615</v>
      </c>
      <c r="E33" s="49"/>
      <c r="F33" s="49">
        <f ca="1">'Ori3-Raw Data'!F82:G82</f>
        <v>-92.949150036954904</v>
      </c>
      <c r="G33" s="49"/>
      <c r="H33" s="49">
        <f ca="1">'Ori3-Raw Data'!H82:I82</f>
        <v>-91.729264729751662</v>
      </c>
      <c r="I33" s="49"/>
      <c r="J33" s="49">
        <f ca="1">'Ori3-Raw Data'!J82:K82</f>
        <v>-92.055429039897973</v>
      </c>
      <c r="K33" s="49"/>
      <c r="L33" s="49">
        <f ca="1">'Ori3-Raw Data'!L82:M82</f>
        <v>-92.0724929520741</v>
      </c>
      <c r="M33" s="49"/>
      <c r="N33" s="49">
        <f ca="1">'Ori3-Raw Data'!N82:O82</f>
        <v>-91.973619931607232</v>
      </c>
      <c r="O33" s="49"/>
      <c r="P33" s="49">
        <f ca="1">'Ori3-Raw Data'!P82:Q82</f>
        <v>-94.19325396825397</v>
      </c>
      <c r="Q33" s="49"/>
      <c r="R33" s="49">
        <f ca="1">'Ori3-Raw Data'!R82:S82</f>
        <v>-93.118414354797665</v>
      </c>
      <c r="S33" s="49"/>
      <c r="T33" s="49">
        <f ca="1">'Ori3-Raw Data'!T82:U82</f>
        <v>-92.192707559780189</v>
      </c>
      <c r="U33" s="49"/>
      <c r="V33" s="49">
        <f ca="1">'Ori3-Raw Data'!V82:W82</f>
        <v>-93.120936611133686</v>
      </c>
      <c r="W33" s="49"/>
      <c r="X33" s="49">
        <f ca="1">'Ori3-Raw Data'!X82:Y82</f>
        <v>-92.744475882511452</v>
      </c>
      <c r="Y33" s="49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-94.984706995339593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-92.823800674297587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8" t="s">
        <v>58</v>
      </c>
      <c r="C43" s="48"/>
      <c r="D43" s="48"/>
      <c r="E43" s="48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</row>
    <row r="44" spans="1:25" ht="15.7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3" t="s">
        <v>29</v>
      </c>
      <c r="B45" s="44">
        <f ca="1">IF(AND(B8&lt;=1,B22&lt;=1,B36&lt;=1),10*LOG10(3/(1/10^(B12/10)+1/10^(B26/10)+1/10^(B40/10))),"FAIL")</f>
        <v>-97.271421670510264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3" t="s">
        <v>30</v>
      </c>
      <c r="B46" s="44">
        <f ca="1">IF(AND(B9&lt;=2,B23&lt;=2,B37&lt;=2),10*LOG10(3/(1/10^(B13/10)+1/10^(B27/10)+1/10^(B41/10))),"FAIL")</f>
        <v>-95.057493206136527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0" t="s">
        <v>48</v>
      </c>
      <c r="C48" s="50"/>
      <c r="D48" s="50"/>
      <c r="E48" s="50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1">
        <v>0</v>
      </c>
      <c r="C50" s="51"/>
      <c r="D50" s="51">
        <v>30</v>
      </c>
      <c r="E50" s="51"/>
      <c r="F50" s="51">
        <v>60</v>
      </c>
      <c r="G50" s="51"/>
      <c r="H50" s="51">
        <v>90</v>
      </c>
      <c r="I50" s="51"/>
      <c r="J50" s="51">
        <v>120</v>
      </c>
      <c r="K50" s="51"/>
      <c r="L50" s="51">
        <v>150</v>
      </c>
      <c r="M50" s="51"/>
      <c r="N50" s="51">
        <v>180</v>
      </c>
      <c r="O50" s="51"/>
      <c r="P50" s="51">
        <v>210</v>
      </c>
      <c r="Q50" s="51"/>
      <c r="R50" s="51">
        <v>240</v>
      </c>
      <c r="S50" s="51"/>
      <c r="T50" s="51">
        <v>270</v>
      </c>
      <c r="U50" s="51"/>
      <c r="V50" s="51">
        <v>300</v>
      </c>
      <c r="W50" s="51"/>
      <c r="X50" s="51">
        <v>330</v>
      </c>
      <c r="Y50" s="51"/>
    </row>
    <row r="51" spans="1:25" ht="45">
      <c r="A51" s="25" t="str">
        <f>CONCATENATE("70% TP Outage Level ",'General Info'!$D$28)</f>
        <v>70% TP Outage Level [dBm / 15kHz]</v>
      </c>
      <c r="B51" s="49" t="str">
        <f ca="1">'Ori4-Raw Data'!B80:C80</f>
        <v>N/A</v>
      </c>
      <c r="C51" s="49"/>
      <c r="D51" s="49" t="str">
        <f ca="1">'Ori4-Raw Data'!D80:E80</f>
        <v>N/A</v>
      </c>
      <c r="E51" s="49"/>
      <c r="F51" s="49" t="str">
        <f ca="1">'Ori4-Raw Data'!F80:G80</f>
        <v>N/A</v>
      </c>
      <c r="G51" s="49"/>
      <c r="H51" s="49" t="str">
        <f ca="1">'Ori4-Raw Data'!H80:I80</f>
        <v>N/A</v>
      </c>
      <c r="I51" s="49"/>
      <c r="J51" s="49" t="str">
        <f ca="1">'Ori4-Raw Data'!J80:K80</f>
        <v>N/A</v>
      </c>
      <c r="K51" s="49"/>
      <c r="L51" s="49" t="str">
        <f ca="1">'Ori4-Raw Data'!L80:M80</f>
        <v>N/A</v>
      </c>
      <c r="M51" s="49"/>
      <c r="N51" s="49" t="str">
        <f ca="1">'Ori4-Raw Data'!N80:O80</f>
        <v>N/A</v>
      </c>
      <c r="O51" s="49"/>
      <c r="P51" s="49" t="str">
        <f ca="1">'Ori4-Raw Data'!P80:Q80</f>
        <v>N/A</v>
      </c>
      <c r="Q51" s="49"/>
      <c r="R51" s="49" t="str">
        <f ca="1">'Ori4-Raw Data'!R80:S80</f>
        <v>N/A</v>
      </c>
      <c r="S51" s="49"/>
      <c r="T51" s="49" t="str">
        <f ca="1">'Ori4-Raw Data'!T80:U80</f>
        <v>N/A</v>
      </c>
      <c r="U51" s="49"/>
      <c r="V51" s="49" t="str">
        <f ca="1">'Ori4-Raw Data'!V80:W80</f>
        <v>N/A</v>
      </c>
      <c r="W51" s="49"/>
      <c r="X51" s="52" t="str">
        <f ca="1">'Ori4-Raw Data'!X80:Y80</f>
        <v>N/A</v>
      </c>
      <c r="Y51" s="53"/>
    </row>
    <row r="52" spans="1:25" ht="45">
      <c r="A52" s="25" t="str">
        <f>CONCATENATE("95% TP Outage Level ",'General Info'!$D$28)</f>
        <v>95% TP Outage Level [dBm / 15kHz]</v>
      </c>
      <c r="B52" s="49" t="str">
        <f ca="1">'Ori4-Raw Data'!B82:C82</f>
        <v>N/A</v>
      </c>
      <c r="C52" s="49"/>
      <c r="D52" s="49" t="str">
        <f ca="1">'Ori4-Raw Data'!D82:E82</f>
        <v>N/A</v>
      </c>
      <c r="E52" s="49"/>
      <c r="F52" s="54" t="str">
        <f ca="1">'Ori4-Raw Data'!F82:G82</f>
        <v>N/A</v>
      </c>
      <c r="G52" s="54"/>
      <c r="H52" s="49" t="str">
        <f ca="1">'Ori4-Raw Data'!H82:I82</f>
        <v>N/A</v>
      </c>
      <c r="I52" s="49"/>
      <c r="J52" s="49" t="str">
        <f ca="1">'Ori4-Raw Data'!J82:K82</f>
        <v>N/A</v>
      </c>
      <c r="K52" s="49"/>
      <c r="L52" s="49" t="str">
        <f ca="1">'Ori4-Raw Data'!L82:M82</f>
        <v>N/A</v>
      </c>
      <c r="M52" s="49"/>
      <c r="N52" s="49" t="str">
        <f ca="1">'Ori4-Raw Data'!N82:O82</f>
        <v>N/A</v>
      </c>
      <c r="O52" s="49"/>
      <c r="P52" s="49" t="str">
        <f ca="1">'Ori4-Raw Data'!P82:Q82</f>
        <v>N/A</v>
      </c>
      <c r="Q52" s="49"/>
      <c r="R52" s="49" t="str">
        <f ca="1">'Ori4-Raw Data'!R82:S82</f>
        <v>N/A</v>
      </c>
      <c r="S52" s="49"/>
      <c r="T52" s="49" t="str">
        <f ca="1">'Ori4-Raw Data'!T82:U82</f>
        <v>N/A</v>
      </c>
      <c r="U52" s="49"/>
      <c r="V52" s="49" t="str">
        <f ca="1">'Ori4-Raw Data'!V82:W82</f>
        <v>N/A</v>
      </c>
      <c r="W52" s="49"/>
      <c r="X52" s="49" t="str">
        <f ca="1">'Ori4-Raw Data'!X82:Y82</f>
        <v>N/A</v>
      </c>
      <c r="Y52" s="49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tabSelected="1" topLeftCell="A69" workbookViewId="0">
      <selection activeCell="C29" sqref="C29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0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5"/>
      <c r="D7" s="7">
        <v>-95</v>
      </c>
      <c r="E7" s="7">
        <v>29.328700000000001</v>
      </c>
      <c r="F7" s="5">
        <v>-95</v>
      </c>
      <c r="G7" s="7">
        <v>29.328700000000001</v>
      </c>
      <c r="H7" s="5">
        <v>-92.5</v>
      </c>
      <c r="I7" s="7">
        <v>29.328700000000001</v>
      </c>
      <c r="J7" s="5">
        <v>-93.5</v>
      </c>
      <c r="K7" s="7">
        <v>29.328700000000001</v>
      </c>
      <c r="L7" s="20">
        <v>-92.5</v>
      </c>
      <c r="M7" s="7">
        <v>29.328700000000001</v>
      </c>
      <c r="N7" s="20">
        <v>-92.5</v>
      </c>
      <c r="O7" s="7">
        <v>29.328700000000001</v>
      </c>
      <c r="P7" s="20">
        <v>-95</v>
      </c>
      <c r="Q7" s="7">
        <v>29.328700000000001</v>
      </c>
      <c r="R7" s="20">
        <v>-94.5</v>
      </c>
      <c r="S7" s="7">
        <v>29.328700000000001</v>
      </c>
      <c r="T7" s="20">
        <v>-93.5</v>
      </c>
      <c r="U7" s="7">
        <v>29.328700000000001</v>
      </c>
      <c r="V7" s="20">
        <v>-94</v>
      </c>
      <c r="W7" s="7">
        <v>29.328700000000001</v>
      </c>
      <c r="X7" s="20">
        <v>-94</v>
      </c>
      <c r="Y7" s="7">
        <v>29.328700000000001</v>
      </c>
    </row>
    <row r="8" spans="1:25">
      <c r="B8" s="7">
        <v>-95</v>
      </c>
      <c r="C8" s="5">
        <v>29.292899999999999</v>
      </c>
      <c r="D8" s="7">
        <v>-95</v>
      </c>
      <c r="E8" s="7">
        <v>29.2209</v>
      </c>
      <c r="F8" s="5">
        <v>-95.5</v>
      </c>
      <c r="G8" s="7">
        <v>29.112200000000001</v>
      </c>
      <c r="H8" s="5">
        <v>-92.5</v>
      </c>
      <c r="I8" s="7">
        <v>29.276700000000002</v>
      </c>
      <c r="J8" s="5">
        <v>-93.5</v>
      </c>
      <c r="K8" s="7">
        <v>29.252500000000001</v>
      </c>
      <c r="L8" s="20">
        <v>-92.5</v>
      </c>
      <c r="M8" s="7">
        <v>29.2852</v>
      </c>
      <c r="N8" s="20">
        <v>-92.5</v>
      </c>
      <c r="O8" s="7">
        <v>29.314299999999999</v>
      </c>
      <c r="P8" s="20">
        <v>-95</v>
      </c>
      <c r="Q8" s="7">
        <v>29.224799999999998</v>
      </c>
      <c r="R8" s="20">
        <v>-94.5</v>
      </c>
      <c r="S8" s="7">
        <v>29.327000000000002</v>
      </c>
      <c r="T8" s="20">
        <v>-93.5</v>
      </c>
      <c r="U8" s="7">
        <v>29.316600000000001</v>
      </c>
      <c r="V8" s="20">
        <v>-94</v>
      </c>
      <c r="W8" s="7">
        <v>29.3109</v>
      </c>
      <c r="X8" s="20">
        <v>-94</v>
      </c>
      <c r="Y8" s="7">
        <v>29.227499999999999</v>
      </c>
    </row>
    <row r="9" spans="1:25">
      <c r="A9" t="s">
        <v>31</v>
      </c>
      <c r="B9" s="7">
        <v>-95.5</v>
      </c>
      <c r="C9" s="5">
        <v>29.046900000000001</v>
      </c>
      <c r="D9" s="7">
        <v>-95.5</v>
      </c>
      <c r="E9" s="7">
        <v>29.046800000000001</v>
      </c>
      <c r="F9" s="5">
        <v>-96</v>
      </c>
      <c r="G9" s="7">
        <v>28.7681</v>
      </c>
      <c r="H9" s="5">
        <v>-93</v>
      </c>
      <c r="I9" s="7">
        <v>29.0855</v>
      </c>
      <c r="J9" s="5">
        <v>-94</v>
      </c>
      <c r="K9" s="7">
        <v>28.907900000000001</v>
      </c>
      <c r="L9" s="20">
        <v>-93</v>
      </c>
      <c r="M9" s="7">
        <v>29.176600000000001</v>
      </c>
      <c r="N9" s="20">
        <v>-93</v>
      </c>
      <c r="O9" s="7">
        <v>29.187100000000001</v>
      </c>
      <c r="P9" s="20">
        <v>-95.5</v>
      </c>
      <c r="Q9" s="7">
        <v>29.1448</v>
      </c>
      <c r="R9" s="20">
        <v>-95</v>
      </c>
      <c r="S9" s="7">
        <v>29.189299999999999</v>
      </c>
      <c r="T9" s="20">
        <v>-94</v>
      </c>
      <c r="U9" s="7">
        <v>29.1631</v>
      </c>
      <c r="V9" s="20">
        <v>-94.5</v>
      </c>
      <c r="W9" s="7">
        <v>29.096599999999999</v>
      </c>
      <c r="X9" s="20">
        <v>-94.5</v>
      </c>
      <c r="Y9" s="7">
        <v>28.971900000000002</v>
      </c>
    </row>
    <row r="10" spans="1:25">
      <c r="A10" s="1">
        <f>0.7*'General Info'!B29</f>
        <v>20.6584</v>
      </c>
      <c r="B10" s="7">
        <v>-96</v>
      </c>
      <c r="C10" s="5">
        <v>28.897099999999998</v>
      </c>
      <c r="D10" s="7">
        <v>-96</v>
      </c>
      <c r="E10" s="7">
        <v>28.8719</v>
      </c>
      <c r="F10" s="5">
        <v>-96.5</v>
      </c>
      <c r="G10" s="7">
        <v>28.253599999999999</v>
      </c>
      <c r="H10" s="5">
        <v>-93.5</v>
      </c>
      <c r="I10" s="7">
        <v>28.947199999999999</v>
      </c>
      <c r="J10" s="5">
        <v>-94.5</v>
      </c>
      <c r="K10" s="7">
        <v>28.478999999999999</v>
      </c>
      <c r="L10" s="20">
        <v>-93.5</v>
      </c>
      <c r="M10" s="7">
        <v>28.953499999999998</v>
      </c>
      <c r="N10" s="20">
        <v>-93.5</v>
      </c>
      <c r="O10" s="7">
        <v>29.120100000000001</v>
      </c>
      <c r="P10" s="20">
        <v>-96</v>
      </c>
      <c r="Q10" s="7">
        <v>28.8705</v>
      </c>
      <c r="R10" s="20">
        <v>-95.5</v>
      </c>
      <c r="S10" s="7">
        <v>29.122699999999998</v>
      </c>
      <c r="T10" s="20">
        <v>-94.5</v>
      </c>
      <c r="U10" s="7">
        <v>28.9069</v>
      </c>
      <c r="V10" s="20">
        <v>-95</v>
      </c>
      <c r="W10" s="7">
        <v>28.747800000000002</v>
      </c>
      <c r="X10" s="20">
        <v>-95</v>
      </c>
      <c r="Y10" s="7">
        <v>28.606100000000001</v>
      </c>
    </row>
    <row r="11" spans="1:25">
      <c r="A11" s="1" t="s">
        <v>32</v>
      </c>
      <c r="B11" s="7">
        <v>-96.5</v>
      </c>
      <c r="C11" s="5">
        <v>28.3917</v>
      </c>
      <c r="D11" s="7">
        <v>-96.5</v>
      </c>
      <c r="E11" s="7">
        <v>28.543399999999998</v>
      </c>
      <c r="F11" s="5">
        <v>-97</v>
      </c>
      <c r="G11" s="7">
        <v>27.3094</v>
      </c>
      <c r="H11" s="5">
        <v>-94</v>
      </c>
      <c r="I11" s="7">
        <v>28.3643</v>
      </c>
      <c r="J11" s="5">
        <v>-95</v>
      </c>
      <c r="K11" s="7">
        <v>27.627199999999998</v>
      </c>
      <c r="L11" s="20">
        <v>-94</v>
      </c>
      <c r="M11" s="7">
        <v>28.754799999999999</v>
      </c>
      <c r="N11" s="20">
        <v>-94</v>
      </c>
      <c r="O11" s="7">
        <v>29.004100000000001</v>
      </c>
      <c r="P11" s="20">
        <v>-96.5</v>
      </c>
      <c r="Q11" s="7">
        <v>28.535599999999999</v>
      </c>
      <c r="R11" s="20">
        <v>-96</v>
      </c>
      <c r="S11" s="7">
        <v>28.769400000000001</v>
      </c>
      <c r="T11" s="20">
        <v>-95</v>
      </c>
      <c r="U11" s="7">
        <v>28.397500000000001</v>
      </c>
      <c r="V11" s="20">
        <v>-95.5</v>
      </c>
      <c r="W11" s="7">
        <v>28.287400000000002</v>
      </c>
      <c r="X11" s="20">
        <v>-95.5</v>
      </c>
      <c r="Y11" s="7">
        <v>28.083500000000001</v>
      </c>
    </row>
    <row r="12" spans="1:25">
      <c r="A12" s="1">
        <f>0.95*'General Info'!B29</f>
        <v>28.0364</v>
      </c>
      <c r="B12" s="7">
        <v>-97</v>
      </c>
      <c r="C12" s="5">
        <v>27.833300000000001</v>
      </c>
      <c r="D12" s="7">
        <v>-97</v>
      </c>
      <c r="E12" s="7">
        <v>28.041</v>
      </c>
      <c r="F12" s="5">
        <v>-97.5</v>
      </c>
      <c r="G12" s="7">
        <v>26.065799999999999</v>
      </c>
      <c r="H12" s="5">
        <v>-94.5</v>
      </c>
      <c r="I12" s="7">
        <v>27.621099999999998</v>
      </c>
      <c r="J12" s="5">
        <v>-95.5</v>
      </c>
      <c r="K12" s="7">
        <v>26.508400000000002</v>
      </c>
      <c r="L12" s="20">
        <v>-94.5</v>
      </c>
      <c r="M12" s="7">
        <v>28.171800000000001</v>
      </c>
      <c r="N12" s="20">
        <v>-94.5</v>
      </c>
      <c r="O12" s="7">
        <v>28.673300000000001</v>
      </c>
      <c r="P12" s="20">
        <v>-97</v>
      </c>
      <c r="Q12" s="7">
        <v>27.915700000000001</v>
      </c>
      <c r="R12" s="20">
        <v>-96.5</v>
      </c>
      <c r="S12" s="7">
        <v>28.398099999999999</v>
      </c>
      <c r="T12" s="20">
        <v>-95.5</v>
      </c>
      <c r="U12" s="7">
        <v>27.741800000000001</v>
      </c>
      <c r="V12" s="20">
        <v>-96</v>
      </c>
      <c r="W12" s="7">
        <v>27.388000000000002</v>
      </c>
      <c r="X12" s="20">
        <v>-96</v>
      </c>
      <c r="Y12" s="7">
        <v>26.952500000000001</v>
      </c>
    </row>
    <row r="13" spans="1:25">
      <c r="B13" s="7">
        <v>-97.5</v>
      </c>
      <c r="C13" s="5">
        <v>26.998999999999999</v>
      </c>
      <c r="D13" s="7">
        <v>-97.5</v>
      </c>
      <c r="E13" s="7">
        <v>26.868400000000001</v>
      </c>
      <c r="F13" s="5">
        <v>-98</v>
      </c>
      <c r="G13" s="7">
        <v>24.570900000000002</v>
      </c>
      <c r="H13" s="5">
        <v>-95</v>
      </c>
      <c r="I13" s="7">
        <v>26.463200000000001</v>
      </c>
      <c r="J13" s="5">
        <v>-96</v>
      </c>
      <c r="K13" s="7">
        <v>24.9314</v>
      </c>
      <c r="L13" s="20">
        <v>-95</v>
      </c>
      <c r="M13" s="7">
        <v>27.1938</v>
      </c>
      <c r="N13" s="20">
        <v>-95</v>
      </c>
      <c r="O13" s="7">
        <v>28.068000000000001</v>
      </c>
      <c r="P13" s="20">
        <v>-97.5</v>
      </c>
      <c r="Q13" s="7">
        <v>26.9269</v>
      </c>
      <c r="R13" s="20">
        <v>-97</v>
      </c>
      <c r="S13" s="7">
        <v>27.496300000000002</v>
      </c>
      <c r="T13" s="20">
        <v>-96</v>
      </c>
      <c r="U13" s="7">
        <v>26.488499999999998</v>
      </c>
      <c r="V13" s="20">
        <v>-96.5</v>
      </c>
      <c r="W13" s="7">
        <v>26.026599999999998</v>
      </c>
      <c r="X13" s="20">
        <v>-96.5</v>
      </c>
      <c r="Y13" s="7">
        <v>25.563800000000001</v>
      </c>
    </row>
    <row r="14" spans="1:25">
      <c r="B14" s="7">
        <v>-98</v>
      </c>
      <c r="C14" s="5">
        <v>25.663599999999999</v>
      </c>
      <c r="D14" s="7">
        <v>-98</v>
      </c>
      <c r="E14" s="7">
        <v>25.184799999999999</v>
      </c>
      <c r="F14" s="5">
        <v>-98.5</v>
      </c>
      <c r="G14" s="7">
        <v>22.208100000000002</v>
      </c>
      <c r="H14" s="5">
        <v>-95.5</v>
      </c>
      <c r="I14" s="7">
        <v>24.595500000000001</v>
      </c>
      <c r="J14" s="5">
        <v>-96.5</v>
      </c>
      <c r="K14" s="7">
        <v>23.063199999999998</v>
      </c>
      <c r="L14" s="20">
        <v>-95.5</v>
      </c>
      <c r="M14" s="7">
        <v>25.851099999999999</v>
      </c>
      <c r="N14" s="20">
        <v>-95.5</v>
      </c>
      <c r="O14" s="7">
        <v>27.192799999999998</v>
      </c>
      <c r="P14" s="20">
        <v>-98</v>
      </c>
      <c r="Q14" s="7">
        <v>25.132400000000001</v>
      </c>
      <c r="R14" s="20">
        <v>-97.5</v>
      </c>
      <c r="S14" s="7">
        <v>26.305599999999998</v>
      </c>
      <c r="T14" s="20">
        <v>-96.5</v>
      </c>
      <c r="U14" s="7">
        <v>24.761800000000001</v>
      </c>
      <c r="V14" s="20">
        <v>-97</v>
      </c>
      <c r="W14" s="7">
        <v>24.424299999999999</v>
      </c>
      <c r="X14" s="20">
        <v>-97</v>
      </c>
      <c r="Y14" s="7">
        <v>23.676400000000001</v>
      </c>
    </row>
    <row r="15" spans="1:25">
      <c r="B15" s="7">
        <v>-98.5</v>
      </c>
      <c r="C15" s="5">
        <v>23.8996</v>
      </c>
      <c r="D15" s="7">
        <v>-98.5</v>
      </c>
      <c r="E15" s="7">
        <v>24.381</v>
      </c>
      <c r="F15" s="5">
        <v>-99</v>
      </c>
      <c r="G15" s="7">
        <v>19.692599999999999</v>
      </c>
      <c r="H15" s="5">
        <v>-96</v>
      </c>
      <c r="I15" s="7">
        <v>22.5472</v>
      </c>
      <c r="J15" s="5">
        <v>-97</v>
      </c>
      <c r="K15" s="7">
        <v>20.354800000000001</v>
      </c>
      <c r="L15" s="20">
        <v>-96</v>
      </c>
      <c r="M15" s="7">
        <v>23.831099999999999</v>
      </c>
      <c r="N15" s="20">
        <v>-96</v>
      </c>
      <c r="O15" s="7">
        <v>25.958300000000001</v>
      </c>
      <c r="P15" s="20">
        <v>-98.5</v>
      </c>
      <c r="Q15" s="7">
        <v>23.113199999999999</v>
      </c>
      <c r="R15" s="7">
        <v>-98</v>
      </c>
      <c r="S15" s="7">
        <v>24.736499999999999</v>
      </c>
      <c r="T15" s="20">
        <v>-97</v>
      </c>
      <c r="U15" s="7">
        <v>22.695699999999999</v>
      </c>
      <c r="V15" s="20">
        <v>-97.5</v>
      </c>
      <c r="W15" s="7">
        <v>21.969000000000001</v>
      </c>
      <c r="X15" s="20">
        <v>-97.5</v>
      </c>
      <c r="Y15" s="7">
        <v>21.2577</v>
      </c>
    </row>
    <row r="16" spans="1:25">
      <c r="B16" s="7">
        <v>-99</v>
      </c>
      <c r="C16" s="5">
        <v>22.084099999999999</v>
      </c>
      <c r="D16" s="7">
        <v>-99</v>
      </c>
      <c r="E16" s="7">
        <v>22.418399999999998</v>
      </c>
      <c r="F16" s="5">
        <v>-99.5</v>
      </c>
      <c r="G16" s="7">
        <v>16.623699999999999</v>
      </c>
      <c r="H16" s="5">
        <v>-96.5</v>
      </c>
      <c r="I16" s="7">
        <v>19.727599999999999</v>
      </c>
      <c r="J16" s="5">
        <v>-97.5</v>
      </c>
      <c r="K16" s="7">
        <v>17.672599999999999</v>
      </c>
      <c r="L16" s="20">
        <v>-96.5</v>
      </c>
      <c r="M16" s="7">
        <v>21.590499999999999</v>
      </c>
      <c r="N16" s="20">
        <v>-96.5</v>
      </c>
      <c r="O16" s="7">
        <v>24.573399999999999</v>
      </c>
      <c r="P16" s="20">
        <v>-99</v>
      </c>
      <c r="Q16" s="7">
        <v>20.471</v>
      </c>
      <c r="R16" s="7">
        <v>-98.5</v>
      </c>
      <c r="S16" s="7">
        <v>22.883400000000002</v>
      </c>
      <c r="T16" s="20">
        <v>-97.5</v>
      </c>
      <c r="U16" s="7">
        <v>20.108799999999999</v>
      </c>
      <c r="V16" s="20">
        <v>-98</v>
      </c>
      <c r="W16" s="7">
        <v>20.083500000000001</v>
      </c>
      <c r="X16" s="20">
        <v>-98</v>
      </c>
      <c r="Y16" s="7">
        <v>18.6568</v>
      </c>
    </row>
    <row r="17" spans="2:25">
      <c r="B17" s="7">
        <v>-99.5</v>
      </c>
      <c r="C17" s="5">
        <v>19.486000000000001</v>
      </c>
      <c r="D17" s="7">
        <v>-99.5</v>
      </c>
      <c r="E17" s="7">
        <v>19.8813</v>
      </c>
      <c r="F17" s="5"/>
      <c r="G17" s="7"/>
      <c r="H17" s="5">
        <v>-97</v>
      </c>
      <c r="I17" s="7">
        <v>16.8719</v>
      </c>
      <c r="J17" s="5"/>
      <c r="K17" s="7"/>
      <c r="L17" s="20">
        <v>-97</v>
      </c>
      <c r="M17" s="7">
        <v>18.956600000000002</v>
      </c>
      <c r="N17" s="20">
        <v>-97</v>
      </c>
      <c r="O17" s="7">
        <v>22.356300000000001</v>
      </c>
      <c r="P17" s="20">
        <v>-99.5</v>
      </c>
      <c r="Q17" s="7">
        <v>18.052900000000001</v>
      </c>
      <c r="R17" s="7">
        <v>-99</v>
      </c>
      <c r="S17" s="7">
        <v>20.567699999999999</v>
      </c>
      <c r="T17" s="7">
        <v>-98</v>
      </c>
      <c r="U17" s="7">
        <v>17.189</v>
      </c>
      <c r="V17" s="7">
        <v>-98.5</v>
      </c>
      <c r="W17" s="7">
        <v>17.066600000000001</v>
      </c>
      <c r="X17" s="20"/>
      <c r="Y17" s="7"/>
    </row>
    <row r="18" spans="2:25">
      <c r="B18" s="7">
        <v>-100</v>
      </c>
      <c r="C18" s="5">
        <v>16.588000000000001</v>
      </c>
      <c r="D18" s="7">
        <v>-100</v>
      </c>
      <c r="E18" s="7">
        <v>17.787099999999999</v>
      </c>
      <c r="F18" s="5"/>
      <c r="G18" s="7"/>
      <c r="H18" s="5"/>
      <c r="I18" s="7"/>
      <c r="J18" s="5"/>
      <c r="K18" s="7"/>
      <c r="L18" s="20"/>
      <c r="M18" s="7"/>
      <c r="N18" s="20">
        <v>-97.5</v>
      </c>
      <c r="O18" s="7">
        <v>19.997499999999999</v>
      </c>
      <c r="P18" s="7"/>
      <c r="Q18" s="7"/>
      <c r="R18" s="7">
        <v>-99.5</v>
      </c>
      <c r="S18" s="7">
        <v>17.6967</v>
      </c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7"/>
      <c r="F19" s="5"/>
      <c r="G19" s="7"/>
      <c r="H19" s="5"/>
      <c r="I19" s="7"/>
      <c r="J19" s="5"/>
      <c r="K19" s="7"/>
      <c r="L19" s="20"/>
      <c r="M19" s="7"/>
      <c r="N19" s="7">
        <v>-98</v>
      </c>
      <c r="O19" s="7">
        <v>17.209800000000001</v>
      </c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-99.274373580693592</v>
      </c>
      <c r="C80" s="49"/>
      <c r="D80" s="49">
        <f t="shared" ref="D80" ca="1" si="0">IF(ISNA(MATCH($A$10,E7:E78,$E$1)),"N/A",FORECAST($A$10,OFFSET(D7:D78,MATCH($A$10,E7:E78,$E$1)-1,0,2),OFFSET(E7:E78,MATCH($A$10,E7:E78,$E$1)-1,0,2)))</f>
        <v>-99.346852705845265</v>
      </c>
      <c r="E80" s="49"/>
      <c r="F80" s="49">
        <f t="shared" ref="F80" ca="1" si="1">IF(ISNA(MATCH($A$10,G7:G78,$E$1)),"N/A",FORECAST($A$10,OFFSET(F7:F78,MATCH($A$10,G7:G78,$E$1)-1,0,2),OFFSET(G7:G78,MATCH($A$10,G7:G78,$E$1)-1,0,2)))</f>
        <v>-98.808030212681373</v>
      </c>
      <c r="G80" s="49"/>
      <c r="H80" s="49">
        <f t="shared" ref="H80" ca="1" si="2">IF(ISNA(MATCH($A$10,I7:I78,$E$1)),"N/A",FORECAST($A$10,OFFSET(H7:H78,MATCH($A$10,I7:I78,$E$1)-1,0,2),OFFSET(I7:I78,MATCH($A$10,I7:I78,$E$1)-1,0,2)))</f>
        <v>-96.334941126400906</v>
      </c>
      <c r="I80" s="49"/>
      <c r="J80" s="49">
        <f t="shared" ref="J80" ca="1" si="3">IF(ISNA(MATCH($A$10,K7:K78,$E$1)),"N/A",FORECAST($A$10,OFFSET(J7:J78,MATCH($A$10,K7:K78,$E$1)-1,0,2),OFFSET(K7:K78,MATCH($A$10,K7:K78,$E$1)-1,0,2)))</f>
        <v>-96.943952148870181</v>
      </c>
      <c r="K80" s="49"/>
      <c r="L80" s="49">
        <f t="shared" ref="L80" ca="1" si="4">IF(ISNA(MATCH($A$10,M7:M78,$E$1)),"N/A",FORECAST($A$10,OFFSET(L7:L78,MATCH($A$10,M7:M78,$E$1)-1,0,2),OFFSET(M7:M78,MATCH($A$10,M7:M78,$E$1)-1,0,2)))</f>
        <v>-96.676942936330164</v>
      </c>
      <c r="M80" s="49"/>
      <c r="N80" s="49">
        <f t="shared" ref="N80" ca="1" si="5">IF(ISNA(MATCH($A$10,O7:O78,$E$1)),"N/A",FORECAST($A$10,OFFSET(N7:N78,MATCH($A$10,O7:O78,$E$1)-1,0,2),OFFSET(O7:O78,MATCH($A$10,O7:O78,$E$1)-1,0,2)))</f>
        <v>-97.359907580125494</v>
      </c>
      <c r="O80" s="49"/>
      <c r="P80" s="49">
        <f t="shared" ref="P80" ca="1" si="6">IF(ISNA(MATCH($A$10,Q7:Q78,$E$1)),"N/A",FORECAST($A$10,OFFSET(P7:P78,MATCH($A$10,Q7:Q78,$E$1)-1,0,2),OFFSET(Q7:Q78,MATCH($A$10,Q7:Q78,$E$1)-1,0,2)))</f>
        <v>-98.964537128150781</v>
      </c>
      <c r="Q80" s="49"/>
      <c r="R80" s="49">
        <f t="shared" ref="R80" ca="1" si="7">IF(ISNA(MATCH($A$10,S7:S78,$E$1)),"N/A",FORECAST($A$10,OFFSET(R7:R78,MATCH($A$10,S7:S78,$E$1)-1,0,2),OFFSET(S7:S78,MATCH($A$10,S7:S78,$E$1)-1,0,2)))</f>
        <v>-98.980416288811156</v>
      </c>
      <c r="S80" s="49"/>
      <c r="T80" s="49">
        <f t="shared" ref="T80" ca="1" si="8">IF(ISNA(MATCH($A$10,U7:U78,$E$1)),"N/A",FORECAST($A$10,OFFSET(T7:T78,MATCH($A$10,U7:U78,$E$1)-1,0,2),OFFSET(U7:U78,MATCH($A$10,U7:U78,$E$1)-1,0,2)))</f>
        <v>-97.393772468978327</v>
      </c>
      <c r="U80" s="49"/>
      <c r="V80" s="49">
        <f t="shared" ref="V80" ca="1" si="9">IF(ISNA(MATCH($A$10,W7:W78,$E$1)),"N/A",FORECAST($A$10,OFFSET(V7:V78,MATCH($A$10,W7:W78,$E$1)-1,0,2),OFFSET(W7:W78,MATCH($A$10,W7:W78,$E$1)-1,0,2)))</f>
        <v>-97.847547069742774</v>
      </c>
      <c r="W80" s="49"/>
      <c r="X80" s="49">
        <f t="shared" ref="X80" ca="1" si="10">IF(ISNA(MATCH($A$10,Y7:Y78,$E$1)),"N/A",FORECAST($A$10,OFFSET(X7:X78,MATCH($A$10,Y7:Y78,$E$1)-1,0,2),OFFSET(Y7:Y78,MATCH($A$10,Y7:Y78,$E$1)-1,0,2)))</f>
        <v>-97.615210119574002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-99.274373580693592</v>
      </c>
      <c r="C81" s="49"/>
      <c r="D81" s="49">
        <f ca="1">IF(D80="N/A",'General Info'!$B$30,'Ori1-Raw Data'!D80:E80)</f>
        <v>-99.346852705845265</v>
      </c>
      <c r="E81" s="49"/>
      <c r="F81" s="49">
        <f ca="1">IF(F80="N/A",'General Info'!$B$30,'Ori1-Raw Data'!F80:G80)</f>
        <v>-98.808030212681373</v>
      </c>
      <c r="G81" s="49"/>
      <c r="H81" s="49">
        <f ca="1">IF(H80="N/A",'General Info'!$B$30,'Ori1-Raw Data'!H80:I80)</f>
        <v>-96.334941126400906</v>
      </c>
      <c r="I81" s="49"/>
      <c r="J81" s="49">
        <f ca="1">IF(J80="N/A",'General Info'!$B$30,'Ori1-Raw Data'!J80:K80)</f>
        <v>-96.943952148870181</v>
      </c>
      <c r="K81" s="49"/>
      <c r="L81" s="49">
        <f ca="1">IF(L80="N/A",'General Info'!$B$30,'Ori1-Raw Data'!L80:M80)</f>
        <v>-96.676942936330164</v>
      </c>
      <c r="M81" s="49"/>
      <c r="N81" s="49">
        <f ca="1">IF(N80="N/A",'General Info'!$B$30,'Ori1-Raw Data'!N80:O80)</f>
        <v>-97.359907580125494</v>
      </c>
      <c r="O81" s="49"/>
      <c r="P81" s="49">
        <f ca="1">IF(P80="N/A",'General Info'!$B$30,'Ori1-Raw Data'!P80:Q80)</f>
        <v>-98.964537128150781</v>
      </c>
      <c r="Q81" s="49"/>
      <c r="R81" s="49">
        <f ca="1">IF(R80="N/A",'General Info'!$B$30,'Ori1-Raw Data'!R80:S80)</f>
        <v>-98.980416288811156</v>
      </c>
      <c r="S81" s="49"/>
      <c r="T81" s="49">
        <f ca="1">IF(T80="N/A",'General Info'!$B$30,'Ori1-Raw Data'!T80:U80)</f>
        <v>-97.393772468978327</v>
      </c>
      <c r="U81" s="49"/>
      <c r="V81" s="49">
        <f ca="1">IF(V80="N/A",'General Info'!$B$30,'Ori1-Raw Data'!V80:W80)</f>
        <v>-97.847547069742774</v>
      </c>
      <c r="W81" s="49"/>
      <c r="X81" s="49">
        <f ca="1">IF(X80="N/A",'General Info'!$B$30,'Ori1-Raw Data'!X80:Y80)</f>
        <v>-97.615210119574002</v>
      </c>
      <c r="Y81" s="49"/>
    </row>
    <row r="82" spans="1:25" s="12" customFormat="1" ht="30">
      <c r="A82" s="25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-96.818141117478504</v>
      </c>
      <c r="C82" s="49"/>
      <c r="D82" s="49">
        <f t="shared" ref="D82" ca="1" si="11">IF(ISNA(MATCH($A$12,E8:E79,$E$1)),"N/A",FORECAST($A$12,OFFSET(D8:D79,MATCH($A$12,E8:E79,$E$1)-1,0,2),OFFSET(E8:E79,MATCH($A$12,E8:E79,$E$1)-1,0,2)))</f>
        <v>-97.001961453180968</v>
      </c>
      <c r="E82" s="49"/>
      <c r="F82" s="49">
        <f t="shared" ref="F82" ca="1" si="12">IF(ISNA(MATCH($A$12,G8:G79,$E$1)),"N/A",FORECAST($A$12,OFFSET(F8:F79,MATCH($A$12,G8:G79,$E$1)-1,0,2),OFFSET(G8:G79,MATCH($A$12,G8:G79,$E$1)-1,0,2)))</f>
        <v>-96.61501800466003</v>
      </c>
      <c r="G82" s="49"/>
      <c r="H82" s="49">
        <f t="shared" ref="H82" ca="1" si="13">IF(ISNA(MATCH($A$12,I8:I79,$E$1)),"N/A",FORECAST($A$12,OFFSET(H8:H79,MATCH($A$12,I8:I79,$E$1)-1,0,2),OFFSET(I8:I79,MATCH($A$12,I8:I79,$E$1)-1,0,2)))</f>
        <v>-94.220600107642625</v>
      </c>
      <c r="I82" s="49"/>
      <c r="J82" s="49">
        <f t="shared" ref="J82" ca="1" si="14">IF(ISNA(MATCH($A$12,K8:K79,$E$1)),"N/A",FORECAST($A$12,OFFSET(J8:J79,MATCH($A$12,K8:K79,$E$1)-1,0,2),OFFSET(K8:K79,MATCH($A$12,K8:K79,$E$1)-1,0,2)))</f>
        <v>-94.759802770603415</v>
      </c>
      <c r="K82" s="49"/>
      <c r="L82" s="49">
        <f t="shared" ref="L82" ca="1" si="15">IF(ISNA(MATCH($A$12,M8:M79,$E$1)),"N/A",FORECAST($A$12,OFFSET(L8:L79,MATCH($A$12,M8:M79,$E$1)-1,0,2),OFFSET(M8:M79,MATCH($A$12,M8:M79,$E$1)-1,0,2)))</f>
        <v>-94.569222903885475</v>
      </c>
      <c r="M82" s="49"/>
      <c r="N82" s="49">
        <f t="shared" ref="N82" ca="1" si="16">IF(ISNA(MATCH($A$12,O8:O79,$E$1)),"N/A",FORECAST($A$12,OFFSET(N8:N79,MATCH($A$12,O8:O79,$E$1)-1,0,2),OFFSET(O8:O79,MATCH($A$12,O8:O79,$E$1)-1,0,2)))</f>
        <v>-95.018053016453393</v>
      </c>
      <c r="O82" s="49"/>
      <c r="P82" s="49">
        <f t="shared" ref="P82" ca="1" si="17">IF(ISNA(MATCH($A$12,Q8:Q79,$E$1)),"N/A",FORECAST($A$12,OFFSET(P8:P79,MATCH($A$12,Q8:Q79,$E$1)-1,0,2),OFFSET(Q8:Q79,MATCH($A$12,Q8:Q79,$E$1)-1,0,2)))</f>
        <v>-96.902645587998066</v>
      </c>
      <c r="Q82" s="49"/>
      <c r="R82" s="49">
        <f t="shared" ref="R82" ca="1" si="18">IF(ISNA(MATCH($A$12,S8:S79,$E$1)),"N/A",FORECAST($A$12,OFFSET(R8:R79,MATCH($A$12,S8:S79,$E$1)-1,0,2),OFFSET(S8:S79,MATCH($A$12,S8:S79,$E$1)-1,0,2)))</f>
        <v>-96.700543357728989</v>
      </c>
      <c r="S82" s="49"/>
      <c r="T82" s="49">
        <f t="shared" ref="T82" ca="1" si="19">IF(ISNA(MATCH($A$12,U8:U79,$E$1)),"N/A",FORECAST($A$12,OFFSET(T8:T79,MATCH($A$12,U8:U79,$E$1)-1,0,2),OFFSET(U8:U79,MATCH($A$12,U8:U79,$E$1)-1,0,2)))</f>
        <v>-95.275354582888525</v>
      </c>
      <c r="U82" s="49"/>
      <c r="V82" s="49">
        <f t="shared" ref="V82" ca="1" si="20">IF(ISNA(MATCH($A$12,W8:W79,$E$1)),"N/A",FORECAST($A$12,OFFSET(V8:V79,MATCH($A$12,W8:W79,$E$1)-1,0,2),OFFSET(W8:W79,MATCH($A$12,W8:W79,$E$1)-1,0,2)))</f>
        <v>-95.63953746942407</v>
      </c>
      <c r="W82" s="49"/>
      <c r="X82" s="49">
        <f t="shared" ref="X82" ca="1" si="21">IF(ISNA(MATCH($A$12,Y8:Y79,$E$1)),"N/A",FORECAST($A$12,OFFSET(X8:X79,MATCH($A$12,Y8:Y79,$E$1)-1,0,2),OFFSET(Y8:Y79,MATCH($A$12,Y8:Y79,$E$1)-1,0,2)))</f>
        <v>-95.520822281167113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-96.818141117478504</v>
      </c>
      <c r="C83" s="49"/>
      <c r="D83" s="49">
        <f ca="1">IF(D82="N/A",'General Info'!$B$30,'Ori1-Raw Data'!D82)</f>
        <v>-97.001961453180968</v>
      </c>
      <c r="E83" s="49"/>
      <c r="F83" s="49">
        <f ca="1">IF(F82="N/A",'General Info'!$B$30,'Ori1-Raw Data'!F82)</f>
        <v>-96.61501800466003</v>
      </c>
      <c r="G83" s="49"/>
      <c r="H83" s="49">
        <f ca="1">IF(H82="N/A",'General Info'!$B$30,'Ori1-Raw Data'!H82)</f>
        <v>-94.220600107642625</v>
      </c>
      <c r="I83" s="49"/>
      <c r="J83" s="49">
        <f ca="1">IF(J82="N/A",'General Info'!$B$30,'Ori1-Raw Data'!J82)</f>
        <v>-94.759802770603415</v>
      </c>
      <c r="K83" s="49"/>
      <c r="L83" s="49">
        <f ca="1">IF(L82="N/A",'General Info'!$B$30,'Ori1-Raw Data'!L82)</f>
        <v>-94.569222903885475</v>
      </c>
      <c r="M83" s="49"/>
      <c r="N83" s="49">
        <f ca="1">IF(N82="N/A",'General Info'!$B$30,'Ori1-Raw Data'!N82)</f>
        <v>-95.018053016453393</v>
      </c>
      <c r="O83" s="49"/>
      <c r="P83" s="49">
        <f ca="1">IF(P82="N/A",'General Info'!$B$30,'Ori1-Raw Data'!P82)</f>
        <v>-96.902645587998066</v>
      </c>
      <c r="Q83" s="49"/>
      <c r="R83" s="49">
        <f ca="1">IF(R82="N/A",'General Info'!$B$30,'Ori1-Raw Data'!R82)</f>
        <v>-96.700543357728989</v>
      </c>
      <c r="S83" s="49"/>
      <c r="T83" s="49">
        <f ca="1">IF(T82="N/A",'General Info'!$B$30,'Ori1-Raw Data'!T82)</f>
        <v>-95.275354582888525</v>
      </c>
      <c r="U83" s="49"/>
      <c r="V83" s="49">
        <f ca="1">IF(V82="N/A",'General Info'!$B$30,'Ori1-Raw Data'!V82)</f>
        <v>-95.63953746942407</v>
      </c>
      <c r="W83" s="49"/>
      <c r="X83" s="49">
        <f ca="1">IF(X82="N/A",'General Info'!$B$30,'Ori1-Raw Data'!X82)</f>
        <v>-95.520822281167113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-98.081572483429198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-95.860089331695377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65" workbookViewId="0">
      <selection activeCell="B83" sqref="B83:C83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5"/>
      <c r="D7" s="7">
        <v>-93.5</v>
      </c>
      <c r="E7" s="5">
        <v>29.435500000000001</v>
      </c>
      <c r="F7" s="7">
        <v>-93</v>
      </c>
      <c r="G7" s="5">
        <v>29.435500000000001</v>
      </c>
      <c r="H7" s="7">
        <v>-65</v>
      </c>
      <c r="I7" s="5">
        <v>29.435500000000001</v>
      </c>
      <c r="J7" s="7">
        <v>-94.5</v>
      </c>
      <c r="K7" s="20">
        <v>29.435500000000001</v>
      </c>
      <c r="L7" s="7">
        <v>-95</v>
      </c>
      <c r="M7" s="20">
        <v>29.435500000000001</v>
      </c>
      <c r="N7" s="7">
        <v>-94</v>
      </c>
      <c r="O7" s="20">
        <v>29.435500000000001</v>
      </c>
      <c r="P7" s="7">
        <v>-93.5</v>
      </c>
      <c r="Q7" s="20">
        <v>29.435500000000001</v>
      </c>
      <c r="R7" s="7">
        <v>-90.5</v>
      </c>
      <c r="S7" s="20">
        <v>29.435500000000001</v>
      </c>
      <c r="T7" s="7">
        <v>-93</v>
      </c>
      <c r="U7" s="20">
        <v>29.435500000000001</v>
      </c>
      <c r="V7" s="7">
        <v>-79</v>
      </c>
      <c r="W7" s="20">
        <v>29.435500000000001</v>
      </c>
      <c r="X7" s="7">
        <v>-89</v>
      </c>
      <c r="Y7" s="20">
        <v>29.435500000000001</v>
      </c>
    </row>
    <row r="8" spans="1:25">
      <c r="B8" s="7">
        <v>-94</v>
      </c>
      <c r="C8" s="5">
        <v>29.260200000000001</v>
      </c>
      <c r="D8" s="7">
        <v>-93.5</v>
      </c>
      <c r="E8" s="5">
        <v>29.297000000000001</v>
      </c>
      <c r="F8" s="7">
        <v>-93</v>
      </c>
      <c r="G8" s="5">
        <v>29.270600000000002</v>
      </c>
      <c r="H8" s="7">
        <v>-65</v>
      </c>
      <c r="I8" s="5">
        <v>29.345700000000001</v>
      </c>
      <c r="J8" s="7">
        <v>-94.5</v>
      </c>
      <c r="K8" s="20">
        <v>29.284800000000001</v>
      </c>
      <c r="L8" s="7">
        <v>-95</v>
      </c>
      <c r="M8" s="20">
        <v>29.2256</v>
      </c>
      <c r="N8" s="7">
        <v>-94</v>
      </c>
      <c r="O8" s="20">
        <v>29.3078</v>
      </c>
      <c r="P8" s="7">
        <v>-93.5</v>
      </c>
      <c r="Q8" s="20">
        <v>29.3139</v>
      </c>
      <c r="R8" s="7">
        <v>-90.5</v>
      </c>
      <c r="S8" s="20">
        <v>29.219899999999999</v>
      </c>
      <c r="T8" s="7">
        <v>-93</v>
      </c>
      <c r="U8" s="20">
        <v>29.2578</v>
      </c>
      <c r="V8" s="7">
        <v>-79</v>
      </c>
      <c r="W8" s="20">
        <v>29.233799999999999</v>
      </c>
      <c r="X8" s="7">
        <v>-89</v>
      </c>
      <c r="Y8" s="20">
        <v>29.322600000000001</v>
      </c>
    </row>
    <row r="9" spans="1:25">
      <c r="A9" t="s">
        <v>31</v>
      </c>
      <c r="B9" s="7">
        <v>-94.5</v>
      </c>
      <c r="C9" s="5">
        <v>29.178100000000001</v>
      </c>
      <c r="D9" s="7">
        <v>-94</v>
      </c>
      <c r="E9" s="5">
        <v>29.1478</v>
      </c>
      <c r="F9" s="7">
        <v>-93.5</v>
      </c>
      <c r="G9" s="5">
        <v>29.328900000000001</v>
      </c>
      <c r="H9" s="7">
        <v>-65.5</v>
      </c>
      <c r="I9" s="5">
        <v>29.334199999999999</v>
      </c>
      <c r="J9" s="7">
        <v>-95</v>
      </c>
      <c r="K9" s="20">
        <v>29.231300000000001</v>
      </c>
      <c r="L9" s="7">
        <v>-95.5</v>
      </c>
      <c r="M9" s="20">
        <v>29.002400000000002</v>
      </c>
      <c r="N9" s="7">
        <v>-94.5</v>
      </c>
      <c r="O9" s="20">
        <v>29.2028</v>
      </c>
      <c r="P9" s="7">
        <v>-94</v>
      </c>
      <c r="Q9" s="20">
        <v>29.057300000000001</v>
      </c>
      <c r="R9" s="7">
        <v>-91</v>
      </c>
      <c r="S9" s="20">
        <v>29.1539</v>
      </c>
      <c r="T9" s="7">
        <v>-93.5</v>
      </c>
      <c r="U9" s="20">
        <v>29.056699999999999</v>
      </c>
      <c r="V9" s="7">
        <v>-79.5</v>
      </c>
      <c r="W9" s="20">
        <v>29.114999999999998</v>
      </c>
      <c r="X9" s="7">
        <v>-89.5</v>
      </c>
      <c r="Y9" s="20">
        <v>29.351299999999998</v>
      </c>
    </row>
    <row r="10" spans="1:25">
      <c r="A10" s="1">
        <f>0.7*'General Info'!B29</f>
        <v>20.6584</v>
      </c>
      <c r="B10" s="7">
        <v>-95</v>
      </c>
      <c r="C10" s="5">
        <v>28.923999999999999</v>
      </c>
      <c r="D10" s="7">
        <v>-94.5</v>
      </c>
      <c r="E10" s="5">
        <v>28.915400000000002</v>
      </c>
      <c r="F10" s="7">
        <v>-94</v>
      </c>
      <c r="G10" s="5">
        <v>29.224900000000002</v>
      </c>
      <c r="H10" s="7">
        <v>-66</v>
      </c>
      <c r="I10" s="5">
        <v>29.396899999999999</v>
      </c>
      <c r="J10" s="7">
        <v>-95.5</v>
      </c>
      <c r="K10" s="20">
        <v>29.046199999999999</v>
      </c>
      <c r="L10" s="7">
        <v>-96</v>
      </c>
      <c r="M10" s="20">
        <v>28.558</v>
      </c>
      <c r="N10" s="7">
        <v>-95</v>
      </c>
      <c r="O10" s="20">
        <v>29.1751</v>
      </c>
      <c r="P10" s="7">
        <v>-94.5</v>
      </c>
      <c r="Q10" s="20">
        <v>28.726299999999998</v>
      </c>
      <c r="R10" s="7">
        <v>-91.5</v>
      </c>
      <c r="S10" s="20">
        <v>29.127099999999999</v>
      </c>
      <c r="T10" s="7">
        <v>-94</v>
      </c>
      <c r="U10" s="20">
        <v>28.914000000000001</v>
      </c>
      <c r="V10" s="7">
        <v>-80</v>
      </c>
      <c r="W10" s="20">
        <v>29.107500000000002</v>
      </c>
      <c r="X10" s="7">
        <v>-90</v>
      </c>
      <c r="Y10" s="20">
        <v>29.3612</v>
      </c>
    </row>
    <row r="11" spans="1:25">
      <c r="A11" s="1" t="s">
        <v>32</v>
      </c>
      <c r="B11" s="7">
        <v>-95.5</v>
      </c>
      <c r="C11" s="5">
        <v>28.535</v>
      </c>
      <c r="D11" s="7">
        <v>-95</v>
      </c>
      <c r="E11" s="5">
        <v>28.448899999999998</v>
      </c>
      <c r="F11" s="7">
        <v>-94.5</v>
      </c>
      <c r="G11" s="5">
        <v>29.195</v>
      </c>
      <c r="H11" s="7">
        <v>-66.5</v>
      </c>
      <c r="I11" s="5">
        <v>29.363700000000001</v>
      </c>
      <c r="J11" s="7">
        <v>-96</v>
      </c>
      <c r="K11" s="20">
        <v>28.917899999999999</v>
      </c>
      <c r="L11" s="7">
        <v>-96.5</v>
      </c>
      <c r="M11" s="20">
        <v>27.844000000000001</v>
      </c>
      <c r="N11" s="7">
        <v>-95.5</v>
      </c>
      <c r="O11" s="20">
        <v>28.896699999999999</v>
      </c>
      <c r="P11" s="7">
        <v>-95</v>
      </c>
      <c r="Q11" s="20">
        <v>28.0379</v>
      </c>
      <c r="R11" s="7">
        <v>-92</v>
      </c>
      <c r="S11" s="20">
        <v>29.0899</v>
      </c>
      <c r="T11" s="7">
        <v>-94.5</v>
      </c>
      <c r="U11" s="20">
        <v>28.456099999999999</v>
      </c>
      <c r="V11" s="7">
        <v>-80.5</v>
      </c>
      <c r="W11" s="20">
        <v>29.022200000000002</v>
      </c>
      <c r="X11" s="7">
        <v>-90.5</v>
      </c>
      <c r="Y11" s="20">
        <v>29.3155</v>
      </c>
    </row>
    <row r="12" spans="1:25">
      <c r="A12" s="1">
        <f>0.95*'General Info'!B29</f>
        <v>28.0364</v>
      </c>
      <c r="B12" s="7">
        <v>-96</v>
      </c>
      <c r="C12" s="5">
        <v>27.756900000000002</v>
      </c>
      <c r="D12" s="7">
        <v>-95.5</v>
      </c>
      <c r="E12" s="5">
        <v>27.608599999999999</v>
      </c>
      <c r="F12" s="7">
        <v>-95</v>
      </c>
      <c r="G12" s="5">
        <v>29.041499999999999</v>
      </c>
      <c r="H12" s="7">
        <v>-67</v>
      </c>
      <c r="I12" s="5">
        <v>29.354700000000001</v>
      </c>
      <c r="J12" s="7">
        <v>-96.5</v>
      </c>
      <c r="K12" s="20">
        <v>28.367599999999999</v>
      </c>
      <c r="L12" s="7">
        <v>-97</v>
      </c>
      <c r="M12" s="20">
        <v>26.871700000000001</v>
      </c>
      <c r="N12" s="7">
        <v>-96</v>
      </c>
      <c r="O12" s="20">
        <v>28.493500000000001</v>
      </c>
      <c r="P12" s="7">
        <v>-95.5</v>
      </c>
      <c r="Q12" s="20">
        <v>27.182700000000001</v>
      </c>
      <c r="R12" s="7">
        <v>-92.5</v>
      </c>
      <c r="S12" s="20">
        <v>29.1493</v>
      </c>
      <c r="T12" s="7">
        <v>-95</v>
      </c>
      <c r="U12" s="20">
        <v>27.614899999999999</v>
      </c>
      <c r="V12" s="7">
        <v>-81</v>
      </c>
      <c r="W12" s="20">
        <v>29.0322</v>
      </c>
      <c r="X12" s="7">
        <v>-91</v>
      </c>
      <c r="Y12" s="20">
        <v>29.313800000000001</v>
      </c>
    </row>
    <row r="13" spans="1:25">
      <c r="B13" s="7">
        <v>-96.5</v>
      </c>
      <c r="C13" s="5">
        <v>26.704999999999998</v>
      </c>
      <c r="D13" s="7">
        <v>-96</v>
      </c>
      <c r="E13" s="5">
        <v>26.380600000000001</v>
      </c>
      <c r="F13" s="7">
        <v>-95.5</v>
      </c>
      <c r="G13" s="5">
        <v>28.741</v>
      </c>
      <c r="H13" s="7">
        <v>-67.5</v>
      </c>
      <c r="I13" s="5">
        <v>29.342099999999999</v>
      </c>
      <c r="J13" s="7">
        <v>-97</v>
      </c>
      <c r="K13" s="20">
        <v>27.7592</v>
      </c>
      <c r="L13" s="7">
        <v>-97.5</v>
      </c>
      <c r="M13" s="20">
        <v>25.616099999999999</v>
      </c>
      <c r="N13" s="7">
        <v>-96.5</v>
      </c>
      <c r="O13" s="20">
        <v>27.834700000000002</v>
      </c>
      <c r="P13" s="7">
        <v>-96</v>
      </c>
      <c r="Q13" s="20">
        <v>25.800699999999999</v>
      </c>
      <c r="R13" s="7">
        <v>-93</v>
      </c>
      <c r="S13" s="20">
        <v>29.1251</v>
      </c>
      <c r="T13" s="7">
        <v>-95.5</v>
      </c>
      <c r="U13" s="20">
        <v>26.650700000000001</v>
      </c>
      <c r="V13" s="7">
        <v>-81.5</v>
      </c>
      <c r="W13" s="20">
        <v>28.9818</v>
      </c>
      <c r="X13" s="7">
        <v>-91.5</v>
      </c>
      <c r="Y13" s="20">
        <v>29.202300000000001</v>
      </c>
    </row>
    <row r="14" spans="1:25">
      <c r="B14" s="7">
        <v>-97</v>
      </c>
      <c r="C14" s="5">
        <v>25.280200000000001</v>
      </c>
      <c r="D14" s="7">
        <v>-96.5</v>
      </c>
      <c r="E14" s="5">
        <v>24.4117</v>
      </c>
      <c r="F14" s="7">
        <v>-96</v>
      </c>
      <c r="G14" s="5">
        <v>28.248100000000001</v>
      </c>
      <c r="H14" s="7">
        <v>-68</v>
      </c>
      <c r="I14" s="5">
        <v>29.408000000000001</v>
      </c>
      <c r="J14" s="7">
        <v>-97.5</v>
      </c>
      <c r="K14" s="20">
        <v>26.7806</v>
      </c>
      <c r="L14" s="7">
        <v>-98</v>
      </c>
      <c r="M14" s="20">
        <v>23.722000000000001</v>
      </c>
      <c r="N14" s="7">
        <v>-97</v>
      </c>
      <c r="O14" s="20">
        <v>26.880600000000001</v>
      </c>
      <c r="P14" s="7">
        <v>-96.5</v>
      </c>
      <c r="Q14" s="20">
        <v>23.791</v>
      </c>
      <c r="R14" s="7">
        <v>-93.5</v>
      </c>
      <c r="S14" s="20">
        <v>29.162600000000001</v>
      </c>
      <c r="T14" s="7">
        <v>-96</v>
      </c>
      <c r="U14" s="20">
        <v>25.088699999999999</v>
      </c>
      <c r="V14" s="7">
        <v>-82</v>
      </c>
      <c r="W14" s="20">
        <v>29.0867</v>
      </c>
      <c r="X14" s="7">
        <v>-92</v>
      </c>
      <c r="Y14" s="20">
        <v>29.258500000000002</v>
      </c>
    </row>
    <row r="15" spans="1:25">
      <c r="B15" s="7">
        <v>-97.5</v>
      </c>
      <c r="C15" s="5">
        <v>23.345700000000001</v>
      </c>
      <c r="D15" s="7">
        <v>-97</v>
      </c>
      <c r="E15" s="5">
        <v>22.227599999999999</v>
      </c>
      <c r="F15" s="7">
        <v>-96.5</v>
      </c>
      <c r="G15" s="5">
        <v>27.450099999999999</v>
      </c>
      <c r="H15" s="7">
        <v>-68.5</v>
      </c>
      <c r="I15" s="5">
        <v>29.413399999999999</v>
      </c>
      <c r="J15" s="7">
        <v>-98</v>
      </c>
      <c r="K15" s="20">
        <v>25.243200000000002</v>
      </c>
      <c r="L15" s="7">
        <v>-98.5</v>
      </c>
      <c r="M15" s="20">
        <v>21.326899999999998</v>
      </c>
      <c r="N15" s="7">
        <v>-97.5</v>
      </c>
      <c r="O15" s="20">
        <v>25.3489</v>
      </c>
      <c r="P15" s="7">
        <v>-97</v>
      </c>
      <c r="Q15" s="20">
        <v>21.7197</v>
      </c>
      <c r="R15" s="7">
        <v>-94</v>
      </c>
      <c r="S15" s="20">
        <v>29.077999999999999</v>
      </c>
      <c r="T15" s="7">
        <v>-96.5</v>
      </c>
      <c r="U15" s="20">
        <v>23.024100000000001</v>
      </c>
      <c r="V15" s="7">
        <v>-82.5</v>
      </c>
      <c r="W15" s="20">
        <v>29.129300000000001</v>
      </c>
      <c r="X15" s="7">
        <v>-92.5</v>
      </c>
      <c r="Y15" s="20">
        <v>29.299600000000002</v>
      </c>
    </row>
    <row r="16" spans="1:25">
      <c r="B16" s="7">
        <v>-98</v>
      </c>
      <c r="C16" s="5">
        <v>20.9757</v>
      </c>
      <c r="D16" s="7">
        <v>-97.5</v>
      </c>
      <c r="E16" s="5">
        <v>19.441600000000001</v>
      </c>
      <c r="F16" s="7">
        <v>-97</v>
      </c>
      <c r="G16" s="5">
        <v>26.3767</v>
      </c>
      <c r="H16" s="7">
        <v>-69</v>
      </c>
      <c r="I16" s="5">
        <v>29.384599999999999</v>
      </c>
      <c r="J16" s="7">
        <v>-98.5</v>
      </c>
      <c r="K16" s="20">
        <v>23.4315</v>
      </c>
      <c r="L16" s="7">
        <v>-99</v>
      </c>
      <c r="M16" s="20">
        <v>19.188199999999998</v>
      </c>
      <c r="N16" s="7">
        <v>-98</v>
      </c>
      <c r="O16" s="20">
        <v>23.564699999999998</v>
      </c>
      <c r="P16" s="7">
        <v>-97.5</v>
      </c>
      <c r="Q16" s="7">
        <v>19.1309</v>
      </c>
      <c r="R16" s="7">
        <v>-94.5</v>
      </c>
      <c r="S16" s="20">
        <v>28.7654</v>
      </c>
      <c r="T16" s="7">
        <v>-97</v>
      </c>
      <c r="U16" s="20">
        <v>20.638500000000001</v>
      </c>
      <c r="V16" s="7">
        <v>-83</v>
      </c>
      <c r="W16" s="20">
        <v>29.068300000000001</v>
      </c>
      <c r="X16" s="7">
        <v>-93</v>
      </c>
      <c r="Y16" s="20">
        <v>29.266400000000001</v>
      </c>
    </row>
    <row r="17" spans="2:25">
      <c r="B17" s="7">
        <v>-98.5</v>
      </c>
      <c r="C17" s="5">
        <v>18.416799999999999</v>
      </c>
      <c r="D17" s="7">
        <v>-98</v>
      </c>
      <c r="E17" s="5">
        <v>16.831600000000002</v>
      </c>
      <c r="F17" s="7">
        <v>-97.5</v>
      </c>
      <c r="G17" s="5">
        <v>24.646799999999999</v>
      </c>
      <c r="H17" s="7">
        <v>-69.5</v>
      </c>
      <c r="I17" s="5">
        <v>29.435500000000001</v>
      </c>
      <c r="J17" s="7">
        <v>-99</v>
      </c>
      <c r="K17" s="20">
        <v>20.8811</v>
      </c>
      <c r="L17" s="7">
        <v>-99.5</v>
      </c>
      <c r="M17" s="20">
        <v>15.828200000000001</v>
      </c>
      <c r="N17" s="7">
        <v>-98.5</v>
      </c>
      <c r="O17" s="20">
        <v>21.3432</v>
      </c>
      <c r="P17" s="7"/>
      <c r="Q17" s="7"/>
      <c r="R17" s="7">
        <v>-95</v>
      </c>
      <c r="S17" s="7">
        <v>28.386099999999999</v>
      </c>
      <c r="T17" s="7">
        <v>-97.5</v>
      </c>
      <c r="U17" s="7">
        <v>17.560600000000001</v>
      </c>
      <c r="V17" s="7">
        <v>-83.5</v>
      </c>
      <c r="W17" s="20">
        <v>29.074400000000001</v>
      </c>
      <c r="X17" s="7">
        <v>-93.5</v>
      </c>
      <c r="Y17" s="20">
        <v>29.278300000000002</v>
      </c>
    </row>
    <row r="18" spans="2:25">
      <c r="B18" s="7"/>
      <c r="C18" s="5"/>
      <c r="D18" s="7"/>
      <c r="E18" s="5"/>
      <c r="F18" s="7">
        <v>-98</v>
      </c>
      <c r="G18" s="5">
        <v>22.6492</v>
      </c>
      <c r="H18" s="7">
        <v>-70</v>
      </c>
      <c r="I18" s="5">
        <v>29.389500000000002</v>
      </c>
      <c r="J18" s="7">
        <v>-99.5</v>
      </c>
      <c r="K18" s="20">
        <v>18.387499999999999</v>
      </c>
      <c r="L18" s="7"/>
      <c r="M18" s="20"/>
      <c r="N18" s="7">
        <v>-99</v>
      </c>
      <c r="O18" s="7">
        <v>18.848299999999998</v>
      </c>
      <c r="P18" s="7"/>
      <c r="Q18" s="7"/>
      <c r="R18" s="7">
        <v>-95.5</v>
      </c>
      <c r="S18" s="7">
        <v>27.927099999999999</v>
      </c>
      <c r="T18" s="7"/>
      <c r="U18" s="7"/>
      <c r="V18" s="7">
        <v>-84</v>
      </c>
      <c r="W18" s="7">
        <v>29.0989</v>
      </c>
      <c r="X18" s="7">
        <v>-94</v>
      </c>
      <c r="Y18" s="7">
        <v>29.095700000000001</v>
      </c>
    </row>
    <row r="19" spans="2:25">
      <c r="B19" s="7"/>
      <c r="C19" s="5"/>
      <c r="D19" s="7"/>
      <c r="E19" s="5"/>
      <c r="F19" s="7">
        <v>-98.5</v>
      </c>
      <c r="G19" s="5">
        <v>20.185300000000002</v>
      </c>
      <c r="H19" s="7">
        <v>-70.5</v>
      </c>
      <c r="I19" s="5">
        <v>29.388000000000002</v>
      </c>
      <c r="J19" s="7"/>
      <c r="K19" s="20"/>
      <c r="L19" s="7"/>
      <c r="M19" s="7"/>
      <c r="N19" s="7"/>
      <c r="O19" s="7"/>
      <c r="P19" s="7"/>
      <c r="Q19" s="7"/>
      <c r="R19" s="7">
        <v>-96</v>
      </c>
      <c r="S19" s="7">
        <v>26.965599999999998</v>
      </c>
      <c r="T19" s="7"/>
      <c r="U19" s="7"/>
      <c r="V19" s="7">
        <v>-84.5</v>
      </c>
      <c r="W19" s="7">
        <v>29.032</v>
      </c>
      <c r="X19" s="7">
        <v>-94.5</v>
      </c>
      <c r="Y19" s="7">
        <v>29.031400000000001</v>
      </c>
    </row>
    <row r="20" spans="2:25">
      <c r="B20" s="7"/>
      <c r="C20" s="5"/>
      <c r="D20" s="7"/>
      <c r="E20" s="5"/>
      <c r="F20" s="7">
        <v>-99</v>
      </c>
      <c r="G20" s="5">
        <v>17.416399999999999</v>
      </c>
      <c r="H20" s="7">
        <v>-71</v>
      </c>
      <c r="I20" s="5">
        <v>29.410900000000002</v>
      </c>
      <c r="J20" s="7"/>
      <c r="K20" s="7"/>
      <c r="L20" s="7"/>
      <c r="M20" s="7"/>
      <c r="N20" s="7"/>
      <c r="O20" s="7"/>
      <c r="P20" s="7"/>
      <c r="Q20" s="7"/>
      <c r="R20" s="7">
        <v>-96.5</v>
      </c>
      <c r="S20" s="7">
        <v>25.561900000000001</v>
      </c>
      <c r="T20" s="7"/>
      <c r="U20" s="7"/>
      <c r="V20" s="7">
        <v>-85</v>
      </c>
      <c r="W20" s="7">
        <v>29.137799999999999</v>
      </c>
      <c r="X20" s="7">
        <v>-95</v>
      </c>
      <c r="Y20" s="7">
        <v>28.738700000000001</v>
      </c>
    </row>
    <row r="21" spans="2:25">
      <c r="B21" s="7"/>
      <c r="C21" s="5"/>
      <c r="D21" s="7"/>
      <c r="E21" s="5"/>
      <c r="F21" s="7"/>
      <c r="G21" s="5"/>
      <c r="H21" s="7">
        <v>-71.5</v>
      </c>
      <c r="I21" s="5">
        <v>29.354700000000001</v>
      </c>
      <c r="J21" s="7"/>
      <c r="K21" s="7"/>
      <c r="L21" s="7"/>
      <c r="M21" s="7"/>
      <c r="N21" s="7"/>
      <c r="O21" s="7"/>
      <c r="P21" s="7"/>
      <c r="Q21" s="7"/>
      <c r="R21" s="7">
        <v>-97</v>
      </c>
      <c r="S21" s="7">
        <v>23.3185</v>
      </c>
      <c r="T21" s="7"/>
      <c r="U21" s="7"/>
      <c r="V21" s="7">
        <v>-85.5</v>
      </c>
      <c r="W21" s="7">
        <v>29.193200000000001</v>
      </c>
      <c r="X21" s="7">
        <v>-95.5</v>
      </c>
      <c r="Y21" s="7">
        <v>28.213000000000001</v>
      </c>
    </row>
    <row r="22" spans="2:25">
      <c r="B22" s="7"/>
      <c r="C22" s="5"/>
      <c r="D22" s="7"/>
      <c r="E22" s="5"/>
      <c r="F22" s="7"/>
      <c r="G22" s="5"/>
      <c r="H22" s="7">
        <v>-72</v>
      </c>
      <c r="I22" s="5">
        <v>29.335599999999999</v>
      </c>
      <c r="J22" s="7"/>
      <c r="K22" s="7"/>
      <c r="L22" s="7"/>
      <c r="M22" s="7"/>
      <c r="N22" s="7"/>
      <c r="O22" s="7"/>
      <c r="P22" s="7"/>
      <c r="Q22" s="7"/>
      <c r="R22" s="7">
        <v>-97.5</v>
      </c>
      <c r="S22" s="7">
        <v>21.002099999999999</v>
      </c>
      <c r="T22" s="7"/>
      <c r="U22" s="7"/>
      <c r="V22" s="7">
        <v>-86</v>
      </c>
      <c r="W22" s="7">
        <v>29.148599999999998</v>
      </c>
      <c r="X22" s="7">
        <v>-96</v>
      </c>
      <c r="Y22" s="7">
        <v>27.428100000000001</v>
      </c>
    </row>
    <row r="23" spans="2:25">
      <c r="B23" s="7"/>
      <c r="C23" s="5"/>
      <c r="D23" s="7"/>
      <c r="E23" s="5"/>
      <c r="F23" s="7"/>
      <c r="G23" s="5"/>
      <c r="H23" s="7">
        <v>-72.5</v>
      </c>
      <c r="I23" s="5">
        <v>29.4129</v>
      </c>
      <c r="J23" s="7"/>
      <c r="K23" s="7"/>
      <c r="L23" s="7"/>
      <c r="M23" s="7"/>
      <c r="N23" s="7"/>
      <c r="O23" s="7"/>
      <c r="P23" s="7"/>
      <c r="Q23" s="7"/>
      <c r="R23" s="7">
        <v>-98</v>
      </c>
      <c r="S23" s="7">
        <v>18.509899999999998</v>
      </c>
      <c r="T23" s="7"/>
      <c r="U23" s="7"/>
      <c r="V23" s="7">
        <v>-86.5</v>
      </c>
      <c r="W23" s="7">
        <v>29.174800000000001</v>
      </c>
      <c r="X23" s="7">
        <v>-96.5</v>
      </c>
      <c r="Y23" s="7">
        <v>26.255199999999999</v>
      </c>
    </row>
    <row r="24" spans="2:25">
      <c r="B24" s="7"/>
      <c r="C24" s="5"/>
      <c r="D24" s="7"/>
      <c r="E24" s="5"/>
      <c r="F24" s="7"/>
      <c r="G24" s="5"/>
      <c r="H24" s="7">
        <v>-73</v>
      </c>
      <c r="I24" s="5">
        <v>29.366599999999998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>
        <v>-87</v>
      </c>
      <c r="W24" s="7">
        <v>29.218</v>
      </c>
      <c r="X24" s="7">
        <v>-97</v>
      </c>
      <c r="Y24" s="7">
        <v>24.817900000000002</v>
      </c>
    </row>
    <row r="25" spans="2:25">
      <c r="B25" s="7"/>
      <c r="C25" s="7"/>
      <c r="D25" s="7"/>
      <c r="E25" s="7"/>
      <c r="F25" s="8"/>
      <c r="G25" s="7"/>
      <c r="H25" s="7">
        <v>-73.5</v>
      </c>
      <c r="I25" s="7">
        <v>29.346900000000002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>
        <v>-87.5</v>
      </c>
      <c r="W25" s="7">
        <v>29.326799999999999</v>
      </c>
      <c r="X25" s="7">
        <v>-97.5</v>
      </c>
      <c r="Y25" s="7">
        <v>22.7209</v>
      </c>
    </row>
    <row r="26" spans="2:25">
      <c r="B26" s="7"/>
      <c r="C26" s="7"/>
      <c r="D26" s="7"/>
      <c r="E26" s="7"/>
      <c r="F26" s="8"/>
      <c r="G26" s="7"/>
      <c r="H26" s="7">
        <v>-74</v>
      </c>
      <c r="I26" s="7">
        <v>29.387899999999998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>
        <v>-88</v>
      </c>
      <c r="W26" s="7">
        <v>29.310700000000001</v>
      </c>
      <c r="X26" s="7">
        <v>-98</v>
      </c>
      <c r="Y26" s="7">
        <v>20.326899999999998</v>
      </c>
    </row>
    <row r="27" spans="2:25">
      <c r="B27" s="7"/>
      <c r="C27" s="7"/>
      <c r="D27" s="7"/>
      <c r="E27" s="7"/>
      <c r="F27" s="8"/>
      <c r="G27" s="7"/>
      <c r="H27" s="7">
        <v>-74.5</v>
      </c>
      <c r="I27" s="7">
        <v>29.329699999999999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>
        <v>-88.5</v>
      </c>
      <c r="W27" s="7">
        <v>29.333200000000001</v>
      </c>
      <c r="X27" s="7">
        <v>-98.5</v>
      </c>
      <c r="Y27" s="7">
        <v>17.855399999999999</v>
      </c>
    </row>
    <row r="28" spans="2:25">
      <c r="B28" s="7"/>
      <c r="C28" s="7"/>
      <c r="D28" s="7"/>
      <c r="E28" s="7"/>
      <c r="F28" s="8"/>
      <c r="G28" s="7"/>
      <c r="H28" s="7">
        <v>-75</v>
      </c>
      <c r="I28" s="7">
        <v>29.2624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>
        <v>-89</v>
      </c>
      <c r="W28" s="7">
        <v>29.2483</v>
      </c>
      <c r="X28" s="7"/>
      <c r="Y28" s="7"/>
    </row>
    <row r="29" spans="2:25">
      <c r="B29" s="7"/>
      <c r="C29" s="7"/>
      <c r="D29" s="7"/>
      <c r="E29" s="7"/>
      <c r="F29" s="8"/>
      <c r="G29" s="7"/>
      <c r="H29" s="7">
        <v>-75.5</v>
      </c>
      <c r="I29" s="7">
        <v>29.317299999999999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>
        <v>-89.5</v>
      </c>
      <c r="W29" s="7">
        <v>29.3111</v>
      </c>
      <c r="X29" s="7"/>
      <c r="Y29" s="7"/>
    </row>
    <row r="30" spans="2:25">
      <c r="B30" s="7"/>
      <c r="C30" s="7"/>
      <c r="D30" s="7"/>
      <c r="E30" s="7"/>
      <c r="F30" s="8"/>
      <c r="G30" s="7"/>
      <c r="H30" s="7">
        <v>-76</v>
      </c>
      <c r="I30" s="7">
        <v>29.3002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>
        <v>-90</v>
      </c>
      <c r="W30" s="7">
        <v>29.3201</v>
      </c>
      <c r="X30" s="7"/>
      <c r="Y30" s="7"/>
    </row>
    <row r="31" spans="2:25">
      <c r="B31" s="7"/>
      <c r="C31" s="7"/>
      <c r="D31" s="7"/>
      <c r="E31" s="7"/>
      <c r="F31" s="8"/>
      <c r="G31" s="7"/>
      <c r="H31" s="7">
        <v>-76.5</v>
      </c>
      <c r="I31" s="7">
        <v>29.319400000000002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>
        <v>-90.5</v>
      </c>
      <c r="W31" s="7">
        <v>29.3079</v>
      </c>
      <c r="X31" s="7"/>
      <c r="Y31" s="7"/>
    </row>
    <row r="32" spans="2:25">
      <c r="B32" s="7"/>
      <c r="C32" s="7"/>
      <c r="D32" s="7"/>
      <c r="E32" s="7"/>
      <c r="F32" s="8"/>
      <c r="G32" s="7"/>
      <c r="H32" s="7">
        <v>-77</v>
      </c>
      <c r="I32" s="7">
        <v>29.320699999999999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>
        <v>-91</v>
      </c>
      <c r="W32" s="7">
        <v>29.295100000000001</v>
      </c>
      <c r="X32" s="7"/>
      <c r="Y32" s="7"/>
    </row>
    <row r="33" spans="2:25">
      <c r="B33" s="7"/>
      <c r="C33" s="7"/>
      <c r="D33" s="7"/>
      <c r="E33" s="7"/>
      <c r="F33" s="8"/>
      <c r="G33" s="7"/>
      <c r="H33" s="7">
        <v>-77.5</v>
      </c>
      <c r="I33" s="7">
        <v>29.331700000000001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>
        <v>-91.5</v>
      </c>
      <c r="W33" s="7">
        <v>29.339400000000001</v>
      </c>
      <c r="X33" s="7"/>
      <c r="Y33" s="7"/>
    </row>
    <row r="34" spans="2:25">
      <c r="B34" s="7"/>
      <c r="C34" s="7"/>
      <c r="D34" s="7"/>
      <c r="E34" s="7"/>
      <c r="F34" s="7"/>
      <c r="G34" s="7"/>
      <c r="H34" s="7">
        <v>-78</v>
      </c>
      <c r="I34" s="7">
        <v>29.3294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>
        <v>-92</v>
      </c>
      <c r="W34" s="7">
        <v>29.348500000000001</v>
      </c>
      <c r="X34" s="7"/>
      <c r="Y34" s="7"/>
    </row>
    <row r="35" spans="2:25">
      <c r="B35" s="7"/>
      <c r="C35" s="7"/>
      <c r="D35" s="7"/>
      <c r="E35" s="7"/>
      <c r="F35" s="7"/>
      <c r="G35" s="7"/>
      <c r="H35" s="7">
        <v>-78.5</v>
      </c>
      <c r="I35" s="7">
        <v>29.314900000000002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>
        <v>-92.5</v>
      </c>
      <c r="W35" s="7">
        <v>29.3931</v>
      </c>
      <c r="X35" s="7"/>
      <c r="Y35" s="7"/>
    </row>
    <row r="36" spans="2:25">
      <c r="B36" s="7"/>
      <c r="C36" s="7"/>
      <c r="D36" s="7"/>
      <c r="E36" s="7"/>
      <c r="F36" s="7"/>
      <c r="G36" s="7"/>
      <c r="H36" s="7">
        <v>-79</v>
      </c>
      <c r="I36" s="7">
        <v>29.280999999999999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>
        <v>-93</v>
      </c>
      <c r="W36" s="7">
        <v>29.380400000000002</v>
      </c>
      <c r="X36" s="7"/>
      <c r="Y36" s="7"/>
    </row>
    <row r="37" spans="2:25">
      <c r="B37" s="7"/>
      <c r="C37" s="7"/>
      <c r="D37" s="7"/>
      <c r="E37" s="7"/>
      <c r="F37" s="7"/>
      <c r="G37" s="7"/>
      <c r="H37" s="7">
        <v>-79.5</v>
      </c>
      <c r="I37" s="7">
        <v>29.324000000000002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>
        <v>-93.5</v>
      </c>
      <c r="W37" s="7">
        <v>29.244199999999999</v>
      </c>
      <c r="X37" s="7"/>
      <c r="Y37" s="7"/>
    </row>
    <row r="38" spans="2:25">
      <c r="B38" s="7"/>
      <c r="C38" s="7"/>
      <c r="D38" s="7"/>
      <c r="E38" s="7"/>
      <c r="F38" s="7"/>
      <c r="G38" s="7"/>
      <c r="H38" s="7">
        <v>-80</v>
      </c>
      <c r="I38" s="7">
        <v>29.2089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>
        <v>-94</v>
      </c>
      <c r="W38" s="7">
        <v>29.226299999999998</v>
      </c>
      <c r="X38" s="7"/>
      <c r="Y38" s="7"/>
    </row>
    <row r="39" spans="2:25">
      <c r="B39" s="7"/>
      <c r="C39" s="7"/>
      <c r="D39" s="7"/>
      <c r="E39" s="8"/>
      <c r="F39" s="7"/>
      <c r="G39" s="7"/>
      <c r="H39" s="7">
        <v>-80.5</v>
      </c>
      <c r="I39" s="7">
        <v>29.255099999999999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>
        <v>-94.5</v>
      </c>
      <c r="W39" s="7">
        <v>29.199300000000001</v>
      </c>
      <c r="X39" s="7"/>
      <c r="Y39" s="7"/>
    </row>
    <row r="40" spans="2:25">
      <c r="B40" s="7"/>
      <c r="C40" s="7"/>
      <c r="D40" s="7"/>
      <c r="E40" s="8"/>
      <c r="F40" s="7"/>
      <c r="G40" s="7"/>
      <c r="H40" s="7">
        <v>-81</v>
      </c>
      <c r="I40" s="7">
        <v>29.264399999999998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>
        <v>-95</v>
      </c>
      <c r="W40" s="7">
        <v>29.105599999999999</v>
      </c>
      <c r="X40" s="7"/>
      <c r="Y40" s="7"/>
    </row>
    <row r="41" spans="2:25">
      <c r="B41" s="7"/>
      <c r="C41" s="7"/>
      <c r="D41" s="7"/>
      <c r="E41" s="8"/>
      <c r="F41" s="7"/>
      <c r="G41" s="7"/>
      <c r="H41" s="7">
        <v>-81.5</v>
      </c>
      <c r="I41" s="7">
        <v>29.242899999999999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>
        <v>-95.5</v>
      </c>
      <c r="W41" s="7">
        <v>28.811699999999998</v>
      </c>
      <c r="X41" s="7"/>
      <c r="Y41" s="7"/>
    </row>
    <row r="42" spans="2:25">
      <c r="B42" s="7"/>
      <c r="C42" s="7"/>
      <c r="D42" s="7"/>
      <c r="E42" s="8"/>
      <c r="F42" s="7"/>
      <c r="G42" s="7"/>
      <c r="H42" s="7">
        <v>-82</v>
      </c>
      <c r="I42" s="7">
        <v>29.3034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>
        <v>-96</v>
      </c>
      <c r="W42" s="7">
        <v>28.387899999999998</v>
      </c>
      <c r="X42" s="7"/>
      <c r="Y42" s="7"/>
    </row>
    <row r="43" spans="2:25">
      <c r="B43" s="7"/>
      <c r="C43" s="7"/>
      <c r="D43" s="7"/>
      <c r="E43" s="8"/>
      <c r="F43" s="7"/>
      <c r="G43" s="7"/>
      <c r="H43" s="7">
        <v>-82.5</v>
      </c>
      <c r="I43" s="7">
        <v>29.358799999999999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>
        <v>-96.5</v>
      </c>
      <c r="W43" s="7">
        <v>27.692699999999999</v>
      </c>
      <c r="X43" s="7"/>
      <c r="Y43" s="7"/>
    </row>
    <row r="44" spans="2:25">
      <c r="B44" s="7"/>
      <c r="C44" s="7"/>
      <c r="D44" s="7"/>
      <c r="E44" s="8"/>
      <c r="F44" s="7"/>
      <c r="G44" s="7"/>
      <c r="H44" s="7">
        <v>-83</v>
      </c>
      <c r="I44" s="7">
        <v>29.337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>
        <v>-97</v>
      </c>
      <c r="W44" s="7">
        <v>26.6629</v>
      </c>
      <c r="X44" s="7"/>
      <c r="Y44" s="7"/>
    </row>
    <row r="45" spans="2:25">
      <c r="B45" s="7"/>
      <c r="C45" s="7"/>
      <c r="D45" s="7"/>
      <c r="E45" s="8"/>
      <c r="F45" s="7"/>
      <c r="G45" s="7"/>
      <c r="H45" s="7">
        <v>-83.5</v>
      </c>
      <c r="I45" s="7">
        <v>29.321000000000002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>
        <v>-97.5</v>
      </c>
      <c r="W45" s="8">
        <v>25.0459</v>
      </c>
      <c r="X45" s="7"/>
      <c r="Y45" s="7"/>
    </row>
    <row r="46" spans="2:25">
      <c r="B46" s="7"/>
      <c r="C46" s="7"/>
      <c r="D46" s="7"/>
      <c r="E46" s="8"/>
      <c r="F46" s="7"/>
      <c r="G46" s="7"/>
      <c r="H46" s="7">
        <v>-84</v>
      </c>
      <c r="I46" s="7">
        <v>29.394400000000001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>
        <v>-98</v>
      </c>
      <c r="W46" s="8">
        <v>22.7895</v>
      </c>
      <c r="X46" s="7"/>
      <c r="Y46" s="7"/>
    </row>
    <row r="47" spans="2:25">
      <c r="B47" s="7"/>
      <c r="C47" s="7"/>
      <c r="D47" s="9"/>
      <c r="E47" s="8"/>
      <c r="F47" s="7"/>
      <c r="G47" s="7"/>
      <c r="H47" s="7">
        <v>-84.5</v>
      </c>
      <c r="I47" s="7">
        <v>29.391500000000001</v>
      </c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>
        <v>-98.5</v>
      </c>
      <c r="W47" s="8">
        <v>20.265499999999999</v>
      </c>
      <c r="X47" s="7"/>
      <c r="Y47" s="7"/>
    </row>
    <row r="48" spans="2:25">
      <c r="B48" s="7"/>
      <c r="C48" s="7"/>
      <c r="D48" s="7"/>
      <c r="E48" s="8"/>
      <c r="F48" s="7"/>
      <c r="G48" s="7"/>
      <c r="H48" s="7">
        <v>-85</v>
      </c>
      <c r="I48" s="7">
        <v>29.386600000000001</v>
      </c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>
        <v>-99</v>
      </c>
      <c r="W48" s="8">
        <v>17.439599999999999</v>
      </c>
      <c r="X48" s="7"/>
      <c r="Y48" s="7"/>
    </row>
    <row r="49" spans="2:25">
      <c r="B49" s="7"/>
      <c r="C49" s="7"/>
      <c r="D49" s="7"/>
      <c r="E49" s="8"/>
      <c r="F49" s="7"/>
      <c r="G49" s="7"/>
      <c r="H49" s="7">
        <v>-85.5</v>
      </c>
      <c r="I49" s="7">
        <v>29.367699999999999</v>
      </c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>
        <v>-86</v>
      </c>
      <c r="I50" s="8">
        <v>29.387799999999999</v>
      </c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>
        <v>-86.5</v>
      </c>
      <c r="I51" s="8">
        <v>29.346399999999999</v>
      </c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>
        <v>-87</v>
      </c>
      <c r="I52" s="8">
        <v>29.380800000000001</v>
      </c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>
        <v>-87.5</v>
      </c>
      <c r="I53" s="8">
        <v>29.383299999999998</v>
      </c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>
        <v>-88</v>
      </c>
      <c r="I54" s="8">
        <v>29.3857</v>
      </c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>
        <v>-88.5</v>
      </c>
      <c r="I55" s="8">
        <v>29.380800000000001</v>
      </c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>
        <v>-89</v>
      </c>
      <c r="I56" s="8">
        <v>29.420999999999999</v>
      </c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>
        <v>-89.5</v>
      </c>
      <c r="I57" s="8">
        <v>29.4161</v>
      </c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>
        <v>-90</v>
      </c>
      <c r="I58" s="8">
        <v>29.355</v>
      </c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>
        <v>-90.5</v>
      </c>
      <c r="I59" s="7">
        <v>29.370100000000001</v>
      </c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>
        <v>-91</v>
      </c>
      <c r="I60" s="7">
        <v>29.366399999999999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>
        <v>-91.5</v>
      </c>
      <c r="I61" s="7">
        <v>29.3874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>
        <v>-92</v>
      </c>
      <c r="I62" s="7">
        <v>29.360700000000001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>
        <v>-92.5</v>
      </c>
      <c r="I63" s="7">
        <v>29.3476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>
        <v>-93</v>
      </c>
      <c r="I64" s="7">
        <v>29.389099999999999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>
        <v>-93.5</v>
      </c>
      <c r="I65" s="7">
        <v>29.3538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>
        <v>-94</v>
      </c>
      <c r="I66" s="7">
        <v>29.298100000000002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>
        <v>-94.5</v>
      </c>
      <c r="I67" s="7">
        <v>29.163900000000002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>
        <v>-95</v>
      </c>
      <c r="I68" s="7">
        <v>28.928100000000001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>
        <v>-95.5</v>
      </c>
      <c r="I69" s="7">
        <v>28.456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>
        <v>-96</v>
      </c>
      <c r="I70" s="7">
        <v>28.0352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>
        <v>-96.5</v>
      </c>
      <c r="I71" s="7">
        <v>26.9648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>
        <v>-97</v>
      </c>
      <c r="I72" s="7">
        <v>25.561399999999999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>
        <v>-97.5</v>
      </c>
      <c r="I73" s="7">
        <v>23.795300000000001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>
        <v>-98</v>
      </c>
      <c r="I74" s="7">
        <v>21.755600000000001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>
        <v>-98.5</v>
      </c>
      <c r="I75" s="7">
        <v>19.1035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5">
        <f ca="1">IF(ISNA(MATCH($A$10,C7:C78,$E$1)),"N/A",FORECAST($A$10,OFFSET(B7:B78,MATCH($A$10,C7:C78,$E$1)-1,0,2),OFFSET(C7:C78,MATCH($A$10,C7:C78,$E$1)-1,0,2)))</f>
        <v>-98.06199929657275</v>
      </c>
      <c r="C80" s="56"/>
      <c r="D80" s="49">
        <f t="shared" ref="D80" ca="1" si="0">IF(ISNA(MATCH($A$10,E7:E78,$E$1)),"N/A",FORECAST($A$10,OFFSET(D7:D78,MATCH($A$10,E7:E78,$E$1)-1,0,2),OFFSET(E7:E78,MATCH($A$10,E7:E78,$E$1)-1,0,2)))</f>
        <v>-97.281622397702805</v>
      </c>
      <c r="E80" s="49"/>
      <c r="F80" s="49">
        <f t="shared" ref="F80" ca="1" si="1">IF(ISNA(MATCH($A$10,G7:G78,$E$1)),"N/A",FORECAST($A$10,OFFSET(F7:F78,MATCH($A$10,G7:G78,$E$1)-1,0,2),OFFSET(G7:G78,MATCH($A$10,G7:G78,$E$1)-1,0,2)))</f>
        <v>-98.403993668574202</v>
      </c>
      <c r="G80" s="49"/>
      <c r="H80" s="49">
        <f t="shared" ref="H80" ca="1" si="2">IF(ISNA(MATCH($A$10,I7:I78,$E$1)),"N/A",FORECAST($A$10,OFFSET(H7:H78,MATCH($A$10,I7:I78,$E$1)-1,0,2),OFFSET(I7:I78,MATCH($A$10,I7:I78,$E$1)-1,0,2)))</f>
        <v>-98.20685494513782</v>
      </c>
      <c r="I80" s="49"/>
      <c r="J80" s="49">
        <f t="shared" ref="J80" ca="1" si="3">IF(ISNA(MATCH($A$10,K7:K78,$E$1)),"N/A",FORECAST($A$10,OFFSET(J7:J78,MATCH($A$10,K7:K78,$E$1)-1,0,2),OFFSET(K7:K78,MATCH($A$10,K7:K78,$E$1)-1,0,2)))</f>
        <v>-99.044654315046529</v>
      </c>
      <c r="K80" s="49"/>
      <c r="L80" s="49">
        <f t="shared" ref="L80" ca="1" si="4">IF(ISNA(MATCH($A$10,M7:M78,$E$1)),"N/A",FORECAST($A$10,OFFSET(L7:L78,MATCH($A$10,M7:M78,$E$1)-1,0,2),OFFSET(M7:M78,MATCH($A$10,M7:M78,$E$1)-1,0,2)))</f>
        <v>-98.656286529199974</v>
      </c>
      <c r="M80" s="49"/>
      <c r="N80" s="49">
        <f ca="1">IF(ISNA(MATCH($A$10,O7:O78,$E$1)),"N/A",FORECAST($A$10,OFFSET(N7:N78,MATCH($A$10,O7:O78,$E$1)-1,0,2),OFFSET(O7:O78,MATCH($A$10,O7:O78,$E$1)-1,0,2)))</f>
        <v>-98.637239969537859</v>
      </c>
      <c r="O80" s="49"/>
      <c r="P80" s="49">
        <f t="shared" ref="P80" ca="1" si="5">IF(ISNA(MATCH($A$10,Q7:Q78,$E$1)),"N/A",FORECAST($A$10,OFFSET(P7:P78,MATCH($A$10,Q7:Q78,$E$1)-1,0,2),OFFSET(Q7:Q78,MATCH($A$10,Q7:Q78,$E$1)-1,0,2)))</f>
        <v>-97.204979140914716</v>
      </c>
      <c r="Q80" s="49"/>
      <c r="R80" s="49">
        <f t="shared" ref="R80" ca="1" si="6">IF(ISNA(MATCH($A$10,S7:S78,$E$1)),"N/A",FORECAST($A$10,OFFSET(R7:R78,MATCH($A$10,S7:S78,$E$1)-1,0,2),OFFSET(S7:S78,MATCH($A$10,S7:S78,$E$1)-1,0,2)))</f>
        <v>-97.56895514003692</v>
      </c>
      <c r="S80" s="49"/>
      <c r="T80" s="49">
        <f t="shared" ref="T80" ca="1" si="7">IF(ISNA(MATCH($A$10,U7:U78,$E$1)),"N/A",FORECAST($A$10,OFFSET(T7:T78,MATCH($A$10,U7:U78,$E$1)-1,0,2),OFFSET(U7:U78,MATCH($A$10,U7:U78,$E$1)-1,0,2)))</f>
        <v>-96.995829141515756</v>
      </c>
      <c r="U80" s="49"/>
      <c r="V80" s="49">
        <f t="shared" ref="V80" ca="1" si="8">IF(ISNA(MATCH($A$10,W7:W78,$E$1)),"N/A",FORECAST($A$10,OFFSET(V7:V78,MATCH($A$10,W7:W78,$E$1)-1,0,2),OFFSET(W7:W78,MATCH($A$10,W7:W78,$E$1)-1,0,2)))</f>
        <v>-98.422167194928676</v>
      </c>
      <c r="W80" s="49"/>
      <c r="X80" s="49">
        <f t="shared" ref="X80" ca="1" si="9">IF(ISNA(MATCH($A$10,Y7:Y78,$E$1)),"N/A",FORECAST($A$10,OFFSET(X7:X78,MATCH($A$10,Y7:Y78,$E$1)-1,0,2),OFFSET(Y7:Y78,MATCH($A$10,Y7:Y78,$E$1)-1,0,2)))</f>
        <v>-97.930764411027567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Info'!$B$30,'Ori2-Raw Data'!B80)</f>
        <v>-98.06199929657275</v>
      </c>
      <c r="C81" s="49"/>
      <c r="D81" s="49">
        <f ca="1">IF(D80="N/A",'General Info'!$B$30,'Ori2-Raw Data'!D80)</f>
        <v>-97.281622397702805</v>
      </c>
      <c r="E81" s="49"/>
      <c r="F81" s="49">
        <f ca="1">IF(F80="N/A",'General Info'!$B$30,'Ori2-Raw Data'!F80)</f>
        <v>-98.403993668574202</v>
      </c>
      <c r="G81" s="49"/>
      <c r="H81" s="49">
        <f ca="1">IF(H80="N/A",'General Info'!$B$30,'Ori2-Raw Data'!H80)</f>
        <v>-98.20685494513782</v>
      </c>
      <c r="I81" s="49"/>
      <c r="J81" s="49">
        <f ca="1">IF(J80="N/A",'General Info'!$B$30,'Ori2-Raw Data'!J80)</f>
        <v>-99.044654315046529</v>
      </c>
      <c r="K81" s="49"/>
      <c r="L81" s="49">
        <f ca="1">IF(L80="N/A",'General Info'!$B$30,'Ori2-Raw Data'!L80)</f>
        <v>-98.656286529199974</v>
      </c>
      <c r="M81" s="49"/>
      <c r="N81" s="49">
        <f ca="1">IF(N80="N/A",'General Info'!$B$30,'Ori2-Raw Data'!N80)</f>
        <v>-98.637239969537859</v>
      </c>
      <c r="O81" s="49"/>
      <c r="P81" s="49">
        <f ca="1">IF(P80="N/A",'General Info'!$B$30,'Ori2-Raw Data'!P80)</f>
        <v>-97.204979140914716</v>
      </c>
      <c r="Q81" s="49"/>
      <c r="R81" s="49">
        <f ca="1">IF(R80="N/A",'General Info'!$B$30,'Ori2-Raw Data'!R80)</f>
        <v>-97.56895514003692</v>
      </c>
      <c r="S81" s="49"/>
      <c r="T81" s="49">
        <f ca="1">IF(T80="N/A",'General Info'!$B$30,'Ori2-Raw Data'!T80)</f>
        <v>-96.995829141515756</v>
      </c>
      <c r="U81" s="49"/>
      <c r="V81" s="49">
        <f ca="1">IF(V80="N/A",'General Info'!$B$30,'Ori2-Raw Data'!V80)</f>
        <v>-98.422167194928676</v>
      </c>
      <c r="W81" s="49"/>
      <c r="X81" s="49">
        <f ca="1">IF(X80="N/A",'General Info'!$B$30,'Ori2-Raw Data'!X80)</f>
        <v>-97.930764411027567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-95.820395836010789</v>
      </c>
      <c r="C82" s="49"/>
      <c r="D82" s="49">
        <f t="shared" ref="D82" ca="1" si="10">IF(ISNA(MATCH($A$12,E8:E79,$E$1)),"N/A",FORECAST($A$12,OFFSET(D8:D79,MATCH($A$12,E8:E79,$E$1)-1,0,2),OFFSET(E8:E79,MATCH($A$12,E8:E79,$E$1)-1,0,2)))</f>
        <v>-95.245448054266319</v>
      </c>
      <c r="E82" s="49"/>
      <c r="F82" s="49">
        <f t="shared" ref="F82" ca="1" si="11">IF(ISNA(MATCH($A$12,G8:G79,$E$1)),"N/A",FORECAST($A$12,OFFSET(F8:F79,MATCH($A$12,G8:G79,$E$1)-1,0,2),OFFSET(G8:G79,MATCH($A$12,G8:G79,$E$1)-1,0,2)))</f>
        <v>-96.132644110275692</v>
      </c>
      <c r="G82" s="49"/>
      <c r="H82" s="49">
        <f t="shared" ref="H82" ca="1" si="12">IF(ISNA(MATCH($A$12,I8:I79,$E$1)),"N/A",FORECAST($A$12,OFFSET(H8:H79,MATCH($A$12,I8:I79,$E$1)-1,0,2),OFFSET(I8:I79,MATCH($A$12,I8:I79,$E$1)-1,0,2)))</f>
        <v>-95.998574144486696</v>
      </c>
      <c r="I82" s="49"/>
      <c r="J82" s="49">
        <f t="shared" ref="J82" ca="1" si="13">IF(ISNA(MATCH($A$12,K8:K79,$E$1)),"N/A",FORECAST($A$12,OFFSET(J8:J79,MATCH($A$12,K8:K79,$E$1)-1,0,2),OFFSET(K8:K79,MATCH($A$12,K8:K79,$E$1)-1,0,2)))</f>
        <v>-96.772189349112438</v>
      </c>
      <c r="K82" s="49"/>
      <c r="L82" s="49">
        <f t="shared" ref="L82" ca="1" si="14">IF(ISNA(MATCH($A$12,M8:M79,$E$1)),"N/A",FORECAST($A$12,OFFSET(L8:L79,MATCH($A$12,M8:M79,$E$1)-1,0,2),OFFSET(M8:M79,MATCH($A$12,M8:M79,$E$1)-1,0,2)))</f>
        <v>-96.365266106442576</v>
      </c>
      <c r="M82" s="49"/>
      <c r="N82" s="49">
        <f t="shared" ref="N82" ca="1" si="15">IF(ISNA(MATCH($A$12,O8:O79,$E$1)),"N/A",FORECAST($A$12,OFFSET(N8:N79,MATCH($A$12,O8:O79,$E$1)-1,0,2),OFFSET(O8:O79,MATCH($A$12,O8:O79,$E$1)-1,0,2)))</f>
        <v>-96.346918639951426</v>
      </c>
      <c r="O82" s="49"/>
      <c r="P82" s="49">
        <f t="shared" ref="P82" ca="1" si="16">IF(ISNA(MATCH($A$12,Q8:Q79,$E$1)),"N/A",FORECAST($A$12,OFFSET(P8:P79,MATCH($A$12,Q8:Q79,$E$1)-1,0,2),OFFSET(Q8:Q79,MATCH($A$12,Q8:Q79,$E$1)-1,0,2)))</f>
        <v>-95.000876987839106</v>
      </c>
      <c r="Q82" s="49"/>
      <c r="R82" s="49">
        <f t="shared" ref="R82" ca="1" si="17">IF(ISNA(MATCH($A$12,S8:S79,$E$1)),"N/A",FORECAST($A$12,OFFSET(R8:R79,MATCH($A$12,S8:S79,$E$1)-1,0,2),OFFSET(S8:S79,MATCH($A$12,S8:S79,$E$1)-1,0,2)))</f>
        <v>-95.380936819172121</v>
      </c>
      <c r="S82" s="49"/>
      <c r="T82" s="49">
        <f t="shared" ref="T82" ca="1" si="18">IF(ISNA(MATCH($A$12,U8:U79,$E$1)),"N/A",FORECAST($A$12,OFFSET(T8:T79,MATCH($A$12,U8:U79,$E$1)-1,0,2),OFFSET(U8:U79,MATCH($A$12,U8:U79,$E$1)-1,0,2)))</f>
        <v>-94.749465049928659</v>
      </c>
      <c r="U82" s="49"/>
      <c r="V82" s="49">
        <f t="shared" ref="V82" ca="1" si="19">IF(ISNA(MATCH($A$12,W8:W79,$E$1)),"N/A",FORECAST($A$12,OFFSET(V8:V79,MATCH($A$12,W8:W79,$E$1)-1,0,2),OFFSET(W8:W79,MATCH($A$12,W8:W79,$E$1)-1,0,2)))</f>
        <v>-96.252804948216337</v>
      </c>
      <c r="W82" s="49"/>
      <c r="X82" s="49">
        <f t="shared" ref="X82" ca="1" si="20">IF(ISNA(MATCH($A$12,Y8:Y79,$E$1)),"N/A",FORECAST($A$12,OFFSET(X8:X79,MATCH($A$12,Y8:Y79,$E$1)-1,0,2),OFFSET(Y8:Y79,MATCH($A$12,Y8:Y79,$E$1)-1,0,2)))</f>
        <v>-95.612498407440441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Info'!$B$30,'Ori2-Raw Data'!B82)</f>
        <v>-95.820395836010789</v>
      </c>
      <c r="C83" s="49"/>
      <c r="D83" s="49">
        <f ca="1">IF(D82="N/A",'General Info'!$B$30,'Ori2-Raw Data'!D82)</f>
        <v>-95.245448054266319</v>
      </c>
      <c r="E83" s="49"/>
      <c r="F83" s="49">
        <f ca="1">IF(F82="N/A",'General Info'!$B$30,'Ori2-Raw Data'!F82)</f>
        <v>-96.132644110275692</v>
      </c>
      <c r="G83" s="49"/>
      <c r="H83" s="49">
        <f ca="1">IF(H82="N/A",'General Info'!$B$30,'Ori2-Raw Data'!H82)</f>
        <v>-95.998574144486696</v>
      </c>
      <c r="I83" s="49"/>
      <c r="J83" s="49">
        <f ca="1">IF(J82="N/A",'General Info'!$B$30,'Ori2-Raw Data'!J82)</f>
        <v>-96.772189349112438</v>
      </c>
      <c r="K83" s="49"/>
      <c r="L83" s="49">
        <f ca="1">IF(L82="N/A",'General Info'!$B$30,'Ori2-Raw Data'!L82)</f>
        <v>-96.365266106442576</v>
      </c>
      <c r="M83" s="49"/>
      <c r="N83" s="49">
        <f ca="1">IF(N82="N/A",'General Info'!$B$30,'Ori2-Raw Data'!N82)</f>
        <v>-96.346918639951426</v>
      </c>
      <c r="O83" s="49"/>
      <c r="P83" s="49">
        <f ca="1">IF(P82="N/A",'General Info'!$B$30,'Ori2-Raw Data'!P82)</f>
        <v>-95.000876987839106</v>
      </c>
      <c r="Q83" s="49"/>
      <c r="R83" s="49">
        <f ca="1">IF(R82="N/A",'General Info'!$B$30,'Ori2-Raw Data'!R82)</f>
        <v>-95.380936819172121</v>
      </c>
      <c r="S83" s="49"/>
      <c r="T83" s="49">
        <f ca="1">IF(T82="N/A",'General Info'!$B$30,'Ori2-Raw Data'!T82)</f>
        <v>-94.749465049928659</v>
      </c>
      <c r="U83" s="49"/>
      <c r="V83" s="49">
        <f ca="1">IF(V82="N/A",'General Info'!$B$30,'Ori2-Raw Data'!V82)</f>
        <v>-96.252804948216337</v>
      </c>
      <c r="W83" s="49"/>
      <c r="X83" s="49">
        <f ca="1">IF(X82="N/A",'General Info'!$B$30,'Ori2-Raw Data'!X82)</f>
        <v>-95.612498407440441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-98.078676546218603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-95.846096641876528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38" zoomScale="52" workbookViewId="0">
      <selection activeCell="B83" sqref="B83:Y83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5"/>
      <c r="D7" s="7">
        <v>-92</v>
      </c>
      <c r="E7" s="5">
        <v>29.368400000000001</v>
      </c>
      <c r="F7" s="7">
        <v>-91.5</v>
      </c>
      <c r="G7" s="5">
        <v>29.368400000000001</v>
      </c>
      <c r="H7" s="7">
        <v>-90</v>
      </c>
      <c r="I7" s="5">
        <v>29.368400000000001</v>
      </c>
      <c r="J7" s="7">
        <v>-90.5</v>
      </c>
      <c r="K7" s="20">
        <v>29.368400000000001</v>
      </c>
      <c r="L7" s="7">
        <v>-90.5</v>
      </c>
      <c r="M7" s="20">
        <v>29.368400000000001</v>
      </c>
      <c r="N7" s="7">
        <v>-90.5</v>
      </c>
      <c r="O7" s="20">
        <v>29.368400000000001</v>
      </c>
      <c r="P7" s="7">
        <v>-93</v>
      </c>
      <c r="Q7" s="20">
        <v>29.368400000000001</v>
      </c>
      <c r="R7" s="7">
        <v>-91</v>
      </c>
      <c r="S7" s="20">
        <v>29.368400000000001</v>
      </c>
      <c r="T7" s="7">
        <v>-90</v>
      </c>
      <c r="U7" s="20">
        <v>29.368400000000001</v>
      </c>
      <c r="V7" s="7">
        <v>-91</v>
      </c>
      <c r="W7" s="20">
        <v>29.368400000000001</v>
      </c>
      <c r="X7" s="7">
        <v>-91</v>
      </c>
      <c r="Y7" s="7">
        <v>29.368400000000001</v>
      </c>
    </row>
    <row r="8" spans="1:25">
      <c r="B8" s="7">
        <v>-91.5</v>
      </c>
      <c r="C8" s="5">
        <v>29.340599999999998</v>
      </c>
      <c r="D8" s="7">
        <v>-92</v>
      </c>
      <c r="E8" s="5">
        <v>29.256</v>
      </c>
      <c r="F8" s="7">
        <v>-91.5</v>
      </c>
      <c r="G8" s="5">
        <v>29.307200000000002</v>
      </c>
      <c r="H8" s="7">
        <v>-90</v>
      </c>
      <c r="I8" s="5">
        <v>29.313199999999998</v>
      </c>
      <c r="J8" s="7">
        <v>-90.5</v>
      </c>
      <c r="K8" s="20">
        <v>29.3444</v>
      </c>
      <c r="L8" s="7">
        <v>-90.5</v>
      </c>
      <c r="M8" s="20">
        <v>29.358599999999999</v>
      </c>
      <c r="N8" s="7">
        <v>-90.5</v>
      </c>
      <c r="O8" s="20">
        <v>29.286899999999999</v>
      </c>
      <c r="P8" s="7">
        <v>-93</v>
      </c>
      <c r="Q8" s="20">
        <v>29.242899999999999</v>
      </c>
      <c r="R8" s="7">
        <v>-91</v>
      </c>
      <c r="S8" s="20">
        <v>29.345199999999998</v>
      </c>
      <c r="T8" s="7">
        <v>-90</v>
      </c>
      <c r="U8" s="20">
        <v>29.279199999999999</v>
      </c>
      <c r="V8" s="7">
        <v>-91</v>
      </c>
      <c r="W8" s="20">
        <v>29.366499999999998</v>
      </c>
      <c r="X8" s="7">
        <v>-91.5</v>
      </c>
      <c r="Y8" s="7">
        <v>29.227699999999999</v>
      </c>
    </row>
    <row r="9" spans="1:25">
      <c r="A9" t="s">
        <v>31</v>
      </c>
      <c r="B9" s="7">
        <v>-92</v>
      </c>
      <c r="C9" s="5">
        <v>29.102399999999999</v>
      </c>
      <c r="D9" s="7">
        <v>-92.5</v>
      </c>
      <c r="E9" s="5">
        <v>29.100100000000001</v>
      </c>
      <c r="F9" s="7">
        <v>-92</v>
      </c>
      <c r="G9" s="5">
        <v>29.0718</v>
      </c>
      <c r="H9" s="7">
        <v>-90.5</v>
      </c>
      <c r="I9" s="5">
        <v>29.109500000000001</v>
      </c>
      <c r="J9" s="7">
        <v>-91</v>
      </c>
      <c r="K9" s="20">
        <v>29.077999999999999</v>
      </c>
      <c r="L9" s="7">
        <v>-91</v>
      </c>
      <c r="M9" s="20">
        <v>29.1144</v>
      </c>
      <c r="N9" s="7">
        <v>-91</v>
      </c>
      <c r="O9" s="20">
        <v>29.077100000000002</v>
      </c>
      <c r="P9" s="7">
        <v>-93.5</v>
      </c>
      <c r="Q9" s="20">
        <v>28.9068</v>
      </c>
      <c r="R9" s="7">
        <v>-91.5</v>
      </c>
      <c r="S9" s="20">
        <v>29.244900000000001</v>
      </c>
      <c r="T9" s="7">
        <v>-90.5</v>
      </c>
      <c r="U9" s="20">
        <v>29.0852</v>
      </c>
      <c r="V9" s="7">
        <v>-91.5</v>
      </c>
      <c r="W9" s="20">
        <v>29.133900000000001</v>
      </c>
      <c r="X9" s="7">
        <v>-92</v>
      </c>
      <c r="Y9" s="7">
        <v>28.937100000000001</v>
      </c>
    </row>
    <row r="10" spans="1:25">
      <c r="A10" s="1">
        <f>0.7*'General Info'!B29</f>
        <v>20.6584</v>
      </c>
      <c r="B10" s="7">
        <v>-92.5</v>
      </c>
      <c r="C10" s="5">
        <v>28.703700000000001</v>
      </c>
      <c r="D10" s="7">
        <v>-93</v>
      </c>
      <c r="E10" s="5">
        <v>29.034300000000002</v>
      </c>
      <c r="F10" s="7">
        <v>-92.5</v>
      </c>
      <c r="G10" s="5">
        <v>28.644100000000002</v>
      </c>
      <c r="H10" s="7">
        <v>-91</v>
      </c>
      <c r="I10" s="5">
        <v>28.885100000000001</v>
      </c>
      <c r="J10" s="7">
        <v>-91.5</v>
      </c>
      <c r="K10" s="20">
        <v>28.727499999999999</v>
      </c>
      <c r="L10" s="7">
        <v>-91.5</v>
      </c>
      <c r="M10" s="20">
        <v>28.772099999999998</v>
      </c>
      <c r="N10" s="7">
        <v>-91.5</v>
      </c>
      <c r="O10" s="20">
        <v>28.618099999999998</v>
      </c>
      <c r="P10" s="7">
        <v>-94</v>
      </c>
      <c r="Q10" s="20">
        <v>28.377300000000002</v>
      </c>
      <c r="R10" s="7">
        <v>-92</v>
      </c>
      <c r="S10" s="20">
        <v>28.9238</v>
      </c>
      <c r="T10" s="7">
        <v>-91</v>
      </c>
      <c r="U10" s="20">
        <v>28.797599999999999</v>
      </c>
      <c r="V10" s="7">
        <v>-92</v>
      </c>
      <c r="W10" s="20">
        <v>29.0623</v>
      </c>
      <c r="X10" s="7">
        <v>-92.5</v>
      </c>
      <c r="Y10" s="7">
        <v>28.3993</v>
      </c>
    </row>
    <row r="11" spans="1:25">
      <c r="A11" s="1" t="s">
        <v>32</v>
      </c>
      <c r="B11" s="7">
        <v>-93</v>
      </c>
      <c r="C11" s="5">
        <v>28.148599999999998</v>
      </c>
      <c r="D11" s="7">
        <v>-93.5</v>
      </c>
      <c r="E11" s="5">
        <v>28.580200000000001</v>
      </c>
      <c r="F11" s="7">
        <v>-93</v>
      </c>
      <c r="G11" s="5">
        <v>27.967600000000001</v>
      </c>
      <c r="H11" s="7">
        <v>-91.5</v>
      </c>
      <c r="I11" s="5">
        <v>28.318899999999999</v>
      </c>
      <c r="J11" s="7">
        <v>-92</v>
      </c>
      <c r="K11" s="20">
        <v>28.158100000000001</v>
      </c>
      <c r="L11" s="7">
        <v>-92</v>
      </c>
      <c r="M11" s="20">
        <v>28.2164</v>
      </c>
      <c r="N11" s="7">
        <v>-92</v>
      </c>
      <c r="O11" s="20">
        <v>28.004000000000001</v>
      </c>
      <c r="P11" s="7">
        <v>-94.5</v>
      </c>
      <c r="Q11" s="20">
        <v>27.4953</v>
      </c>
      <c r="R11" s="7">
        <v>-92.5</v>
      </c>
      <c r="S11" s="20">
        <v>28.4132</v>
      </c>
      <c r="T11" s="7">
        <v>-91.5</v>
      </c>
      <c r="U11" s="20">
        <v>28.7774</v>
      </c>
      <c r="V11" s="7">
        <v>-92.5</v>
      </c>
      <c r="W11" s="20">
        <v>28.749400000000001</v>
      </c>
      <c r="X11" s="7">
        <v>-93</v>
      </c>
      <c r="Y11" s="7">
        <v>27.6571</v>
      </c>
    </row>
    <row r="12" spans="1:25">
      <c r="A12" s="1">
        <f>0.95*'General Info'!B29</f>
        <v>28.0364</v>
      </c>
      <c r="B12" s="7">
        <v>-93.5</v>
      </c>
      <c r="C12" s="5">
        <v>27.117000000000001</v>
      </c>
      <c r="D12" s="7">
        <v>-94</v>
      </c>
      <c r="E12" s="5">
        <v>27.889900000000001</v>
      </c>
      <c r="F12" s="7">
        <v>-93.5</v>
      </c>
      <c r="G12" s="5">
        <v>26.7743</v>
      </c>
      <c r="H12" s="7">
        <v>-92</v>
      </c>
      <c r="I12" s="5">
        <v>27.7028</v>
      </c>
      <c r="J12" s="7">
        <v>-92.5</v>
      </c>
      <c r="K12" s="20">
        <v>27.060300000000002</v>
      </c>
      <c r="L12" s="7">
        <v>-92.5</v>
      </c>
      <c r="M12" s="20">
        <v>26.974900000000002</v>
      </c>
      <c r="N12" s="7">
        <v>-92.5</v>
      </c>
      <c r="O12" s="20">
        <v>27.030100000000001</v>
      </c>
      <c r="P12" s="7">
        <v>-95</v>
      </c>
      <c r="Q12" s="20">
        <v>26.1113</v>
      </c>
      <c r="R12" s="7">
        <v>-93</v>
      </c>
      <c r="S12" s="20">
        <v>28.2225</v>
      </c>
      <c r="T12" s="7">
        <v>-92</v>
      </c>
      <c r="U12" s="20">
        <v>28.2959</v>
      </c>
      <c r="V12" s="7">
        <v>-93</v>
      </c>
      <c r="W12" s="20">
        <v>28.2745</v>
      </c>
      <c r="X12" s="7">
        <v>-93.5</v>
      </c>
      <c r="Y12" s="7">
        <v>26.520099999999999</v>
      </c>
    </row>
    <row r="13" spans="1:25">
      <c r="B13" s="7">
        <v>-94</v>
      </c>
      <c r="C13" s="5">
        <v>25.4894</v>
      </c>
      <c r="D13" s="7">
        <v>-94.5</v>
      </c>
      <c r="E13" s="5">
        <v>27.052600000000002</v>
      </c>
      <c r="F13" s="7">
        <v>-94</v>
      </c>
      <c r="G13" s="5">
        <v>25.102</v>
      </c>
      <c r="H13" s="7">
        <v>-92.5</v>
      </c>
      <c r="I13" s="5">
        <v>26.515499999999999</v>
      </c>
      <c r="J13" s="7">
        <v>-93</v>
      </c>
      <c r="K13" s="20">
        <v>25.634</v>
      </c>
      <c r="L13" s="7">
        <v>-93</v>
      </c>
      <c r="M13" s="20">
        <v>25.591799999999999</v>
      </c>
      <c r="N13" s="7">
        <v>-93</v>
      </c>
      <c r="O13" s="20">
        <v>25.58</v>
      </c>
      <c r="P13" s="7">
        <v>-95.5</v>
      </c>
      <c r="Q13" s="20">
        <v>24.164899999999999</v>
      </c>
      <c r="R13" s="7">
        <v>-93.5</v>
      </c>
      <c r="S13" s="20">
        <v>27.436699999999998</v>
      </c>
      <c r="T13" s="7">
        <v>-92.5</v>
      </c>
      <c r="U13" s="20">
        <v>27.622599999999998</v>
      </c>
      <c r="V13" s="7">
        <v>-93.5</v>
      </c>
      <c r="W13" s="20">
        <v>27.290099999999999</v>
      </c>
      <c r="X13" s="7">
        <v>-94</v>
      </c>
      <c r="Y13" s="7">
        <v>24.558700000000002</v>
      </c>
    </row>
    <row r="14" spans="1:25">
      <c r="B14" s="7">
        <v>-94.5</v>
      </c>
      <c r="C14" s="5">
        <v>23.671500000000002</v>
      </c>
      <c r="D14" s="7">
        <v>-95</v>
      </c>
      <c r="E14" s="5">
        <v>25.540199999999999</v>
      </c>
      <c r="F14" s="7">
        <v>-94.5</v>
      </c>
      <c r="G14" s="5">
        <v>23.103999999999999</v>
      </c>
      <c r="H14" s="7">
        <v>-93</v>
      </c>
      <c r="I14" s="5">
        <v>25.103200000000001</v>
      </c>
      <c r="J14" s="7">
        <v>-93.5</v>
      </c>
      <c r="K14" s="20">
        <v>23.737400000000001</v>
      </c>
      <c r="L14" s="7">
        <v>-93.5</v>
      </c>
      <c r="M14" s="20">
        <v>23.668399999999998</v>
      </c>
      <c r="N14" s="7">
        <v>-93.5</v>
      </c>
      <c r="O14" s="20">
        <v>23.643599999999999</v>
      </c>
      <c r="P14" s="7">
        <v>-96</v>
      </c>
      <c r="Q14" s="20">
        <v>21.728300000000001</v>
      </c>
      <c r="R14" s="7">
        <v>-94</v>
      </c>
      <c r="S14" s="20">
        <v>26.252800000000001</v>
      </c>
      <c r="T14" s="7">
        <v>-93</v>
      </c>
      <c r="U14" s="20">
        <v>26.526599999999998</v>
      </c>
      <c r="V14" s="7">
        <v>-94</v>
      </c>
      <c r="W14" s="20">
        <v>25.991700000000002</v>
      </c>
      <c r="X14" s="7">
        <v>-94.5</v>
      </c>
      <c r="Y14" s="7">
        <v>22.2986</v>
      </c>
    </row>
    <row r="15" spans="1:25">
      <c r="B15" s="7">
        <v>-95</v>
      </c>
      <c r="C15" s="5">
        <v>21.3565</v>
      </c>
      <c r="D15" s="7">
        <v>-95.5</v>
      </c>
      <c r="E15" s="5">
        <v>24.365300000000001</v>
      </c>
      <c r="F15" s="7">
        <v>-95</v>
      </c>
      <c r="G15" s="5">
        <v>20.815000000000001</v>
      </c>
      <c r="H15" s="7">
        <v>-93.5</v>
      </c>
      <c r="I15" s="5">
        <v>23.4299</v>
      </c>
      <c r="J15" s="7">
        <v>-94</v>
      </c>
      <c r="K15" s="20">
        <v>20.886900000000001</v>
      </c>
      <c r="L15" s="7">
        <v>-94</v>
      </c>
      <c r="M15" s="20">
        <v>21.697500000000002</v>
      </c>
      <c r="N15" s="7">
        <v>-94</v>
      </c>
      <c r="O15" s="20">
        <v>21.2026</v>
      </c>
      <c r="P15" s="7">
        <v>-96.5</v>
      </c>
      <c r="Q15" s="20">
        <v>18.784500000000001</v>
      </c>
      <c r="R15" s="7">
        <v>-94.5</v>
      </c>
      <c r="S15" s="20">
        <v>24.558399999999999</v>
      </c>
      <c r="T15" s="7">
        <v>-93.5</v>
      </c>
      <c r="U15" s="20">
        <v>24.890699999999999</v>
      </c>
      <c r="V15" s="7">
        <v>-94.5</v>
      </c>
      <c r="W15" s="20">
        <v>23.8445</v>
      </c>
      <c r="X15" s="7">
        <v>-95</v>
      </c>
      <c r="Y15" s="7">
        <v>19.654</v>
      </c>
    </row>
    <row r="16" spans="1:25">
      <c r="B16" s="7">
        <v>-95.5</v>
      </c>
      <c r="C16" s="5">
        <v>18.706700000000001</v>
      </c>
      <c r="D16" s="7">
        <v>-96</v>
      </c>
      <c r="E16" s="5">
        <v>22.3398</v>
      </c>
      <c r="F16" s="7">
        <v>-95.5</v>
      </c>
      <c r="G16" s="5">
        <v>18.1372</v>
      </c>
      <c r="H16" s="7">
        <v>-94</v>
      </c>
      <c r="I16" s="5">
        <v>21.221800000000002</v>
      </c>
      <c r="J16" s="7">
        <v>-94.5</v>
      </c>
      <c r="K16" s="20">
        <v>18.5642</v>
      </c>
      <c r="L16" s="7">
        <v>-94.5</v>
      </c>
      <c r="M16" s="20">
        <v>18.853899999999999</v>
      </c>
      <c r="N16" s="7">
        <v>-94.5</v>
      </c>
      <c r="O16" s="20">
        <v>17.935700000000001</v>
      </c>
      <c r="P16" s="7"/>
      <c r="Q16" s="7"/>
      <c r="R16" s="7">
        <v>-95</v>
      </c>
      <c r="S16" s="20">
        <v>22.3032</v>
      </c>
      <c r="T16" s="7">
        <v>-94</v>
      </c>
      <c r="U16" s="20">
        <v>23.202400000000001</v>
      </c>
      <c r="V16" s="7">
        <v>-95</v>
      </c>
      <c r="W16" s="20">
        <v>21.6722</v>
      </c>
      <c r="X16" s="7">
        <v>-95.5</v>
      </c>
      <c r="Y16" s="7">
        <v>16.6294</v>
      </c>
    </row>
    <row r="17" spans="2:25">
      <c r="B17" s="7"/>
      <c r="C17" s="5"/>
      <c r="D17" s="7">
        <v>-96.5</v>
      </c>
      <c r="E17" s="5">
        <v>19.8766</v>
      </c>
      <c r="F17" s="7"/>
      <c r="G17" s="5"/>
      <c r="H17" s="7">
        <v>-94.5</v>
      </c>
      <c r="I17" s="5">
        <v>18.917999999999999</v>
      </c>
      <c r="J17" s="7"/>
      <c r="K17" s="20"/>
      <c r="L17" s="7"/>
      <c r="M17" s="20"/>
      <c r="N17" s="7"/>
      <c r="O17" s="20"/>
      <c r="P17" s="7"/>
      <c r="Q17" s="7"/>
      <c r="R17" s="7">
        <v>-95.5</v>
      </c>
      <c r="S17" s="7">
        <v>19.573499999999999</v>
      </c>
      <c r="T17" s="7">
        <v>-94.5</v>
      </c>
      <c r="U17" s="7">
        <v>21.113099999999999</v>
      </c>
      <c r="V17" s="7">
        <v>-95.5</v>
      </c>
      <c r="W17" s="20">
        <v>19.030200000000001</v>
      </c>
      <c r="X17" s="7"/>
      <c r="Y17" s="7"/>
    </row>
    <row r="18" spans="2:25">
      <c r="B18" s="7"/>
      <c r="C18" s="5"/>
      <c r="D18" s="7">
        <v>-97</v>
      </c>
      <c r="E18" s="5">
        <v>16.7379</v>
      </c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>
        <v>-96</v>
      </c>
      <c r="S18" s="7">
        <v>16.991</v>
      </c>
      <c r="T18" s="7">
        <v>-95</v>
      </c>
      <c r="U18" s="7">
        <v>18.933800000000002</v>
      </c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-95.131726922786626</v>
      </c>
      <c r="C80" s="49"/>
      <c r="D80" s="49">
        <f t="shared" ref="D80" ca="1" si="0">IF(ISNA(MATCH($A$10,E7:E78,$E$1)),"N/A",FORECAST($A$10,OFFSET(D7:D78,MATCH($A$10,E7:E78,$E$1)-1,0,2),OFFSET(E7:E78,MATCH($A$10,E7:E78,$E$1)-1,0,2)))</f>
        <v>-96.341303994803511</v>
      </c>
      <c r="E80" s="49"/>
      <c r="F80" s="49">
        <f t="shared" ref="F80" ca="1" si="1">IF(ISNA(MATCH($A$10,G7:G78,$E$1)),"N/A",FORECAST($A$10,OFFSET(F7:F78,MATCH($A$10,G7:G78,$E$1)-1,0,2),OFFSET(G7:G78,MATCH($A$10,G7:G78,$E$1)-1,0,2)))</f>
        <v>-95.029240421241312</v>
      </c>
      <c r="G80" s="49"/>
      <c r="H80" s="49">
        <f t="shared" ref="H80" ca="1" si="2">IF(ISNA(MATCH($A$10,I7:I78,$E$1)),"N/A",FORECAST($A$10,OFFSET(H7:H78,MATCH($A$10,I7:I78,$E$1)-1,0,2),OFFSET(I7:I78,MATCH($A$10,I7:I78,$E$1)-1,0,2)))</f>
        <v>-94.122276239256877</v>
      </c>
      <c r="I80" s="49"/>
      <c r="J80" s="49">
        <f t="shared" ref="J80" ca="1" si="3">IF(ISNA(MATCH($A$10,K7:K78,$E$1)),"N/A",FORECAST($A$10,OFFSET(J7:J78,MATCH($A$10,K7:K78,$E$1)-1,0,2),OFFSET(K7:K78,MATCH($A$10,K7:K78,$E$1)-1,0,2)))</f>
        <v>-94.049188444482709</v>
      </c>
      <c r="K80" s="49"/>
      <c r="L80" s="49">
        <f t="shared" ref="L80" ca="1" si="4">IF(ISNA(MATCH($A$10,M7:M78,$E$1)),"N/A",FORECAST($A$10,OFFSET(L7:L78,MATCH($A$10,M7:M78,$E$1)-1,0,2),OFFSET(M7:M78,MATCH($A$10,M7:M78,$E$1)-1,0,2)))</f>
        <v>-94.182708538472355</v>
      </c>
      <c r="M80" s="49"/>
      <c r="N80" s="49">
        <f t="shared" ref="N80" ca="1" si="5">IF(ISNA(MATCH($A$10,O7:O78,$E$1)),"N/A",FORECAST($A$10,OFFSET(N7:N78,MATCH($A$10,O7:O78,$E$1)-1,0,2),OFFSET(O7:O78,MATCH($A$10,O7:O78,$E$1)-1,0,2)))</f>
        <v>-94.083289969083836</v>
      </c>
      <c r="O80" s="49"/>
      <c r="P80" s="49">
        <f t="shared" ref="P80" ca="1" si="6">IF(ISNA(MATCH($A$10,Q7:Q78,$E$1)),"N/A",FORECAST($A$10,OFFSET(P7:P78,MATCH($A$10,Q7:Q78,$E$1)-1,0,2),OFFSET(Q7:Q78,MATCH($A$10,Q7:Q78,$E$1)-1,0,2)))</f>
        <v>-96.181720904952783</v>
      </c>
      <c r="Q80" s="49"/>
      <c r="R80" s="49">
        <f t="shared" ref="R80" ca="1" si="7">IF(ISNA(MATCH($A$10,S7:S78,$E$1)),"N/A",FORECAST($A$10,OFFSET(R7:R78,MATCH($A$10,S7:S78,$E$1)-1,0,2),OFFSET(S7:S78,MATCH($A$10,S7:S78,$E$1)-1,0,2)))</f>
        <v>-95.301278528776052</v>
      </c>
      <c r="S80" s="49"/>
      <c r="T80" s="49">
        <f t="shared" ref="T80" ca="1" si="8">IF(ISNA(MATCH($A$10,U7:U78,$E$1)),"N/A",FORECAST($A$10,OFFSET(T7:T78,MATCH($A$10,U7:U78,$E$1)-1,0,2),OFFSET(U7:U78,MATCH($A$10,U7:U78,$E$1)-1,0,2)))</f>
        <v>-94.604322488872569</v>
      </c>
      <c r="U80" s="49"/>
      <c r="V80" s="49">
        <f t="shared" ref="V80" ca="1" si="9">IF(ISNA(MATCH($A$10,W7:W78,$E$1)),"N/A",FORECAST($A$10,OFFSET(V7:V78,MATCH($A$10,W7:W78,$E$1)-1,0,2),OFFSET(W7:W78,MATCH($A$10,W7:W78,$E$1)-1,0,2)))</f>
        <v>-95.191862225586675</v>
      </c>
      <c r="W80" s="49"/>
      <c r="X80" s="49">
        <f ca="1">IF(ISNA(MATCH($A$10,Y7:Y78,$E$1)),"N/A",FORECAST($A$10,OFFSET(X7:X78,MATCH($A$10,Y7:Y78,$E$1)-1,0,2),OFFSET(Y7:Y78,MATCH($A$10,Y7:Y78,$E$1)-1,0,2)))</f>
        <v>-94.810103607350825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Info'!$B$30,'Ori3-Raw Data'!B80)</f>
        <v>-95.131726922786626</v>
      </c>
      <c r="C81" s="49"/>
      <c r="D81" s="49">
        <f ca="1">IF(D80="N/A",'General Info'!$B$30,'Ori3-Raw Data'!D80)</f>
        <v>-96.341303994803511</v>
      </c>
      <c r="E81" s="49"/>
      <c r="F81" s="49">
        <f ca="1">IF(F80="N/A",'General Info'!$B$30,'Ori3-Raw Data'!F80)</f>
        <v>-95.029240421241312</v>
      </c>
      <c r="G81" s="49"/>
      <c r="H81" s="49">
        <f ca="1">IF(H80="N/A",'General Info'!$B$30,'Ori3-Raw Data'!H80)</f>
        <v>-94.122276239256877</v>
      </c>
      <c r="I81" s="49"/>
      <c r="J81" s="49">
        <f ca="1">IF(J80="N/A",'General Info'!$B$30,'Ori3-Raw Data'!J80)</f>
        <v>-94.049188444482709</v>
      </c>
      <c r="K81" s="49"/>
      <c r="L81" s="49">
        <f ca="1">IF(L80="N/A",'General Info'!$B$30,'Ori3-Raw Data'!L80)</f>
        <v>-94.182708538472355</v>
      </c>
      <c r="M81" s="49"/>
      <c r="N81" s="49">
        <f ca="1">IF(N80="N/A",'General Info'!$B$30,'Ori3-Raw Data'!N80)</f>
        <v>-94.083289969083836</v>
      </c>
      <c r="O81" s="49"/>
      <c r="P81" s="49">
        <f ca="1">IF(P80="N/A",'General Info'!$B$30,'Ori3-Raw Data'!P80)</f>
        <v>-96.181720904952783</v>
      </c>
      <c r="Q81" s="49"/>
      <c r="R81" s="49">
        <f ca="1">IF(R80="N/A",'General Info'!$B$30,'Ori3-Raw Data'!R80)</f>
        <v>-95.301278528776052</v>
      </c>
      <c r="S81" s="49"/>
      <c r="T81" s="49">
        <f ca="1">IF(T80="N/A",'General Info'!$B$30,'Ori3-Raw Data'!T80)</f>
        <v>-94.604322488872569</v>
      </c>
      <c r="U81" s="49"/>
      <c r="V81" s="49">
        <f ca="1">IF(V80="N/A",'General Info'!$B$30,'Ori3-Raw Data'!V80)</f>
        <v>-95.191862225586675</v>
      </c>
      <c r="W81" s="49"/>
      <c r="X81" s="49">
        <f ca="1">IF(X80="N/A",'General Info'!$B$30,'Ori3-Raw Data'!X80)</f>
        <v>-94.810103607350825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-93.054381543233802</v>
      </c>
      <c r="C82" s="49"/>
      <c r="D82" s="49">
        <f t="shared" ref="D82" ca="1" si="10">IF(ISNA(MATCH($A$12,E8:E79,$E$1)),"N/A",FORECAST($A$12,OFFSET(D8:D79,MATCH($A$12,E8:E79,$E$1)-1,0,2),OFFSET(E8:E79,MATCH($A$12,E8:E79,$E$1)-1,0,2)))</f>
        <v>-93.893886715920615</v>
      </c>
      <c r="E82" s="49"/>
      <c r="F82" s="49">
        <f t="shared" ref="F82" ca="1" si="11">IF(ISNA(MATCH($A$12,G8:G79,$E$1)),"N/A",FORECAST($A$12,OFFSET(F8:F79,MATCH($A$12,G8:G79,$E$1)-1,0,2),OFFSET(G8:G79,MATCH($A$12,G8:G79,$E$1)-1,0,2)))</f>
        <v>-92.949150036954904</v>
      </c>
      <c r="G82" s="49"/>
      <c r="H82" s="49">
        <f t="shared" ref="H82" ca="1" si="12">IF(ISNA(MATCH($A$12,I8:I79,$E$1)),"N/A",FORECAST($A$12,OFFSET(H8:H79,MATCH($A$12,I8:I79,$E$1)-1,0,2),OFFSET(I8:I79,MATCH($A$12,I8:I79,$E$1)-1,0,2)))</f>
        <v>-91.729264729751662</v>
      </c>
      <c r="I82" s="49"/>
      <c r="J82" s="49">
        <f t="shared" ref="J82" ca="1" si="13">IF(ISNA(MATCH($A$12,K8:K79,$E$1)),"N/A",FORECAST($A$12,OFFSET(J8:J79,MATCH($A$12,K8:K79,$E$1)-1,0,2),OFFSET(K8:K79,MATCH($A$12,K8:K79,$E$1)-1,0,2)))</f>
        <v>-92.055429039897973</v>
      </c>
      <c r="K82" s="49"/>
      <c r="L82" s="49">
        <f t="shared" ref="L82" ca="1" si="14">IF(ISNA(MATCH($A$12,M8:M79,$E$1)),"N/A",FORECAST($A$12,OFFSET(L8:L79,MATCH($A$12,M8:M79,$E$1)-1,0,2),OFFSET(M8:M79,MATCH($A$12,M8:M79,$E$1)-1,0,2)))</f>
        <v>-92.0724929520741</v>
      </c>
      <c r="M82" s="49"/>
      <c r="N82" s="49">
        <f t="shared" ref="N82" ca="1" si="15">IF(ISNA(MATCH($A$12,O8:O79,$E$1)),"N/A",FORECAST($A$12,OFFSET(N8:N79,MATCH($A$12,O8:O79,$E$1)-1,0,2),OFFSET(O8:O79,MATCH($A$12,O8:O79,$E$1)-1,0,2)))</f>
        <v>-91.973619931607232</v>
      </c>
      <c r="O82" s="49"/>
      <c r="P82" s="49">
        <f t="shared" ref="P82" ca="1" si="16">IF(ISNA(MATCH($A$12,Q8:Q79,$E$1)),"N/A",FORECAST($A$12,OFFSET(P8:P79,MATCH($A$12,Q8:Q79,$E$1)-1,0,2),OFFSET(Q8:Q79,MATCH($A$12,Q8:Q79,$E$1)-1,0,2)))</f>
        <v>-94.19325396825397</v>
      </c>
      <c r="Q82" s="49"/>
      <c r="R82" s="49">
        <f t="shared" ref="R82" ca="1" si="17">IF(ISNA(MATCH($A$12,S8:S79,$E$1)),"N/A",FORECAST($A$12,OFFSET(R8:R79,MATCH($A$12,S8:S79,$E$1)-1,0,2),OFFSET(S8:S79,MATCH($A$12,S8:S79,$E$1)-1,0,2)))</f>
        <v>-93.118414354797665</v>
      </c>
      <c r="S82" s="49"/>
      <c r="T82" s="49">
        <f t="shared" ref="T82" ca="1" si="18">IF(ISNA(MATCH($A$12,U8:U79,$E$1)),"N/A",FORECAST($A$12,OFFSET(T8:T79,MATCH($A$12,U8:U79,$E$1)-1,0,2),OFFSET(U8:U79,MATCH($A$12,U8:U79,$E$1)-1,0,2)))</f>
        <v>-92.192707559780189</v>
      </c>
      <c r="U82" s="49"/>
      <c r="V82" s="49">
        <f t="shared" ref="V82" ca="1" si="19">IF(ISNA(MATCH($A$12,W8:W79,$E$1)),"N/A",FORECAST($A$12,OFFSET(V8:V79,MATCH($A$12,W8:W79,$E$1)-1,0,2),OFFSET(W8:W79,MATCH($A$12,W8:W79,$E$1)-1,0,2)))</f>
        <v>-93.120936611133686</v>
      </c>
      <c r="W82" s="49"/>
      <c r="X82" s="49">
        <f ca="1">IF(ISNA(MATCH($A$12,Y8:Y79,$E$1)),"N/A",FORECAST($A$12,OFFSET(X8:X79,MATCH($A$12,Y8:Y79,$E$1)-1,0,2),OFFSET(Y8:Y79,MATCH($A$12,Y8:Y79,$E$1)-1,0,2)))</f>
        <v>-92.744475882511452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Info'!$B$30,'Ori3-Raw Data'!B82)</f>
        <v>-93.054381543233802</v>
      </c>
      <c r="C83" s="49"/>
      <c r="D83" s="49">
        <f ca="1">IF(D82="N/A",'General Info'!$B$30,'Ori3-Raw Data'!D82)</f>
        <v>-93.893886715920615</v>
      </c>
      <c r="E83" s="49"/>
      <c r="F83" s="49">
        <f ca="1">IF(F82="N/A",'General Info'!$B$30,'Ori3-Raw Data'!F82)</f>
        <v>-92.949150036954904</v>
      </c>
      <c r="G83" s="49"/>
      <c r="H83" s="49">
        <f ca="1">IF(H82="N/A",'General Info'!$B$30,'Ori3-Raw Data'!H82)</f>
        <v>-91.729264729751662</v>
      </c>
      <c r="I83" s="49"/>
      <c r="J83" s="49">
        <f ca="1">IF(J82="N/A",'General Info'!$B$30,'Ori3-Raw Data'!J82)</f>
        <v>-92.055429039897973</v>
      </c>
      <c r="K83" s="49"/>
      <c r="L83" s="49">
        <f ca="1">IF(L82="N/A",'General Info'!$B$30,'Ori3-Raw Data'!L82)</f>
        <v>-92.0724929520741</v>
      </c>
      <c r="M83" s="49"/>
      <c r="N83" s="49">
        <f ca="1">IF(N82="N/A",'General Info'!$B$30,'Ori3-Raw Data'!N82)</f>
        <v>-91.973619931607232</v>
      </c>
      <c r="O83" s="49"/>
      <c r="P83" s="49">
        <f ca="1">IF(P82="N/A",'General Info'!$B$30,'Ori3-Raw Data'!P82)</f>
        <v>-94.19325396825397</v>
      </c>
      <c r="Q83" s="49"/>
      <c r="R83" s="49">
        <f ca="1">IF(R82="N/A",'General Info'!$B$30,'Ori3-Raw Data'!R82)</f>
        <v>-93.118414354797665</v>
      </c>
      <c r="S83" s="49"/>
      <c r="T83" s="49">
        <f ca="1">IF(T82="N/A",'General Info'!$B$30,'Ori3-Raw Data'!T82)</f>
        <v>-92.192707559780189</v>
      </c>
      <c r="U83" s="49"/>
      <c r="V83" s="49">
        <f ca="1">IF(V82="N/A",'General Info'!$B$30,'Ori3-Raw Data'!V82)</f>
        <v>-93.120936611133686</v>
      </c>
      <c r="W83" s="49"/>
      <c r="X83" s="49">
        <f ca="1">IF(X82="N/A",'General Info'!$B$30,'Ori3-Raw Data'!X82)</f>
        <v>-92.744475882511452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-94.984706995339593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-92.823800674297587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B7" sqref="B7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20.6584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28.0364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 t="str">
        <f ca="1">IF(ISNA(MATCH($A$10,C7:C78,$E$1)),"N/A",FORECAST($A$10,OFFSET(B7:B78,MATCH($A$10,C7:C78,$E$1)-1,0,2),OFFSET(C7:C78,MATCH($A$10,C7:C78,$E$1)-1,0,2)))</f>
        <v>N/A</v>
      </c>
      <c r="C80" s="49"/>
      <c r="D80" s="49" t="str">
        <f t="shared" ref="D80" ca="1" si="0">IF(ISNA(MATCH($A$10,E7:E78,$E$1)),"N/A",FORECAST($A$10,OFFSET(D7:D78,MATCH($A$10,E7:E78,$E$1)-1,0,2),OFFSET(E7:E78,MATCH($A$10,E7:E78,$E$1)-1,0,2)))</f>
        <v>N/A</v>
      </c>
      <c r="E80" s="49"/>
      <c r="F80" s="49" t="str">
        <f t="shared" ref="F80" ca="1" si="1">IF(ISNA(MATCH($A$10,G7:G78,$E$1)),"N/A",FORECAST($A$10,OFFSET(F7:F78,MATCH($A$10,G7:G78,$E$1)-1,0,2),OFFSET(G7:G78,MATCH($A$10,G7:G78,$E$1)-1,0,2)))</f>
        <v>N/A</v>
      </c>
      <c r="G80" s="49"/>
      <c r="H80" s="49" t="str">
        <f t="shared" ref="H80" ca="1" si="2">IF(ISNA(MATCH($A$10,I7:I78,$E$1)),"N/A",FORECAST($A$10,OFFSET(H7:H78,MATCH($A$10,I7:I78,$E$1)-1,0,2),OFFSET(I7:I78,MATCH($A$10,I7:I78,$E$1)-1,0,2)))</f>
        <v>N/A</v>
      </c>
      <c r="I80" s="49"/>
      <c r="J80" s="49" t="str">
        <f t="shared" ref="J80" ca="1" si="3">IF(ISNA(MATCH($A$10,K7:K78,$E$1)),"N/A",FORECAST($A$10,OFFSET(J7:J78,MATCH($A$10,K7:K78,$E$1)-1,0,2),OFFSET(K7:K78,MATCH($A$10,K7:K78,$E$1)-1,0,2)))</f>
        <v>N/A</v>
      </c>
      <c r="K80" s="49"/>
      <c r="L80" s="49" t="str">
        <f t="shared" ref="L80" ca="1" si="4">IF(ISNA(MATCH($A$10,M7:M78,$E$1)),"N/A",FORECAST($A$10,OFFSET(L7:L78,MATCH($A$10,M7:M78,$E$1)-1,0,2),OFFSET(M7:M78,MATCH($A$10,M7:M78,$E$1)-1,0,2)))</f>
        <v>N/A</v>
      </c>
      <c r="M80" s="49"/>
      <c r="N80" s="49" t="str">
        <f t="shared" ref="N80" ca="1" si="5">IF(ISNA(MATCH($A$10,O7:O78,$E$1)),"N/A",FORECAST($A$10,OFFSET(N7:N78,MATCH($A$10,O7:O78,$E$1)-1,0,2),OFFSET(O7:O78,MATCH($A$10,O7:O78,$E$1)-1,0,2)))</f>
        <v>N/A</v>
      </c>
      <c r="O80" s="49"/>
      <c r="P80" s="49" t="str">
        <f t="shared" ref="P80" ca="1" si="6">IF(ISNA(MATCH($A$10,Q7:Q78,$E$1)),"N/A",FORECAST($A$10,OFFSET(P7:P78,MATCH($A$10,Q7:Q78,$E$1)-1,0,2),OFFSET(Q7:Q78,MATCH($A$10,Q7:Q78,$E$1)-1,0,2)))</f>
        <v>N/A</v>
      </c>
      <c r="Q80" s="49"/>
      <c r="R80" s="49" t="str">
        <f t="shared" ref="R80" ca="1" si="7">IF(ISNA(MATCH($A$10,S7:S78,$E$1)),"N/A",FORECAST($A$10,OFFSET(R7:R78,MATCH($A$10,S7:S78,$E$1)-1,0,2),OFFSET(S7:S78,MATCH($A$10,S7:S78,$E$1)-1,0,2)))</f>
        <v>N/A</v>
      </c>
      <c r="S80" s="49"/>
      <c r="T80" s="49" t="str">
        <f t="shared" ref="T80" ca="1" si="8">IF(ISNA(MATCH($A$10,U7:U78,$E$1)),"N/A",FORECAST($A$10,OFFSET(T7:T78,MATCH($A$10,U7:U78,$E$1)-1,0,2),OFFSET(U7:U78,MATCH($A$10,U7:U78,$E$1)-1,0,2)))</f>
        <v>N/A</v>
      </c>
      <c r="U80" s="49"/>
      <c r="V80" s="49" t="str">
        <f t="shared" ref="V80" ca="1" si="9">IF(ISNA(MATCH($A$10,W7:W78,$E$1)),"N/A",FORECAST($A$10,OFFSET(V7:V78,MATCH($A$10,W7:W78,$E$1)-1,0,2),OFFSET(W7:W78,MATCH($A$10,W7:W78,$E$1)-1,0,2)))</f>
        <v>N/A</v>
      </c>
      <c r="W80" s="49"/>
      <c r="X80" s="49" t="str">
        <f t="shared" ref="X80" ca="1" si="10">IF(ISNA(MATCH($A$10,Y7:Y78,$E$1)),"N/A",FORECAST($A$10,OFFSET(X7:X78,MATCH($A$10,Y7:Y78,$E$1)-1,0,2),OFFSET(Y7:Y78,MATCH($A$10,Y7:Y78,$E$1)-1,0,2)))</f>
        <v>N/A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-80</v>
      </c>
      <c r="C81" s="49"/>
      <c r="D81" s="49">
        <f ca="1">IF(D80="N/A",'General Info'!$B$30,'Ori1-Raw Data'!D80:E80)</f>
        <v>-80</v>
      </c>
      <c r="E81" s="49"/>
      <c r="F81" s="49">
        <f ca="1">IF(F80="N/A",'General Info'!$B$30,'Ori1-Raw Data'!F80:G80)</f>
        <v>-80</v>
      </c>
      <c r="G81" s="49"/>
      <c r="H81" s="49">
        <f ca="1">IF(H80="N/A",'General Info'!$B$30,'Ori1-Raw Data'!H80:I80)</f>
        <v>-80</v>
      </c>
      <c r="I81" s="49"/>
      <c r="J81" s="49">
        <f ca="1">IF(J80="N/A",'General Info'!$B$30,'Ori1-Raw Data'!J80:K80)</f>
        <v>-80</v>
      </c>
      <c r="K81" s="49"/>
      <c r="L81" s="49">
        <f ca="1">IF(L80="N/A",'General Info'!$B$30,'Ori1-Raw Data'!L80:M80)</f>
        <v>-80</v>
      </c>
      <c r="M81" s="49"/>
      <c r="N81" s="49">
        <f ca="1">IF(N80="N/A",'General Info'!$B$30,'Ori1-Raw Data'!N80:O80)</f>
        <v>-80</v>
      </c>
      <c r="O81" s="49"/>
      <c r="P81" s="49">
        <f ca="1">IF(P80="N/A",'General Info'!$B$30,'Ori1-Raw Data'!P80:Q80)</f>
        <v>-80</v>
      </c>
      <c r="Q81" s="49"/>
      <c r="R81" s="49">
        <f ca="1">IF(R80="N/A",'General Info'!$B$30,'Ori1-Raw Data'!R80:S80)</f>
        <v>-80</v>
      </c>
      <c r="S81" s="49"/>
      <c r="T81" s="49">
        <f ca="1">IF(T80="N/A",'General Info'!$B$30,'Ori1-Raw Data'!T80:U80)</f>
        <v>-80</v>
      </c>
      <c r="U81" s="49"/>
      <c r="V81" s="49">
        <f ca="1">IF(V80="N/A",'General Info'!$B$30,'Ori1-Raw Data'!V80:W80)</f>
        <v>-80</v>
      </c>
      <c r="W81" s="49"/>
      <c r="X81" s="49">
        <f ca="1">IF(X80="N/A",'General Info'!$B$30,'Ori1-Raw Data'!X80:Y80)</f>
        <v>-80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1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2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3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4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5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6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7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8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9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20">IF(ISNA(MATCH($A$12,W8:W79,$E$1)),"N/A",FORECAST($A$12,OFFSET(V8:V79,MATCH($A$12,W8:W79,$E$1)-1,0,2),OFFSET(W8:W79,MATCH($A$12,W8:W79,$E$1)-1,0,2)))</f>
        <v>N/A</v>
      </c>
      <c r="W82" s="49"/>
      <c r="X82" s="49" t="str">
        <f t="shared" ref="X82" ca="1" si="21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-80</v>
      </c>
      <c r="C83" s="49"/>
      <c r="D83" s="49">
        <f ca="1">IF(D82="N/A",'General Info'!$B$30,'Ori1-Raw Data'!D82)</f>
        <v>-80</v>
      </c>
      <c r="E83" s="49"/>
      <c r="F83" s="49">
        <f ca="1">IF(F82="N/A",'General Info'!$B$30,'Ori1-Raw Data'!F82)</f>
        <v>-80</v>
      </c>
      <c r="G83" s="49"/>
      <c r="H83" s="49">
        <f ca="1">IF(H82="N/A",'General Info'!$B$30,'Ori1-Raw Data'!H82)</f>
        <v>-80</v>
      </c>
      <c r="I83" s="49"/>
      <c r="J83" s="49">
        <f ca="1">IF(J82="N/A",'General Info'!$B$30,'Ori1-Raw Data'!J82)</f>
        <v>-80</v>
      </c>
      <c r="K83" s="49"/>
      <c r="L83" s="49">
        <f ca="1">IF(L82="N/A",'General Info'!$B$30,'Ori1-Raw Data'!L82)</f>
        <v>-80</v>
      </c>
      <c r="M83" s="49"/>
      <c r="N83" s="49">
        <f ca="1">IF(N82="N/A",'General Info'!$B$30,'Ori1-Raw Data'!N82)</f>
        <v>-80</v>
      </c>
      <c r="O83" s="49"/>
      <c r="P83" s="49">
        <f ca="1">IF(P82="N/A",'General Info'!$B$30,'Ori1-Raw Data'!P82)</f>
        <v>-80</v>
      </c>
      <c r="Q83" s="49"/>
      <c r="R83" s="49">
        <f ca="1">IF(R82="N/A",'General Info'!$B$30,'Ori1-Raw Data'!R82)</f>
        <v>-80</v>
      </c>
      <c r="S83" s="49"/>
      <c r="T83" s="49">
        <f ca="1">IF(T82="N/A",'General Info'!$B$30,'Ori1-Raw Data'!T82)</f>
        <v>-80</v>
      </c>
      <c r="U83" s="49"/>
      <c r="V83" s="49">
        <f ca="1">IF(V82="N/A",'General Info'!$B$30,'Ori1-Raw Data'!V82)</f>
        <v>-80</v>
      </c>
      <c r="W83" s="49"/>
      <c r="X83" s="49">
        <f ca="1">IF(X82="N/A",'General Info'!$B$30,'Ori1-Raw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Ioffe, Anatoliy</dc:creator>
  <cp:keywords/>
  <dc:description/>
  <cp:lastModifiedBy>In, Cheiel</cp:lastModifiedBy>
  <dcterms:created xsi:type="dcterms:W3CDTF">2014-04-03T16:46:49Z</dcterms:created>
  <dcterms:modified xsi:type="dcterms:W3CDTF">2017-03-12T13:34:19Z</dcterms:modified>
  <cp:category/>
</cp:coreProperties>
</file>